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\Desktop\Excel 2 files\Unit 03\"/>
    </mc:Choice>
  </mc:AlternateContent>
  <bookViews>
    <workbookView xWindow="0" yWindow="0" windowWidth="28800" windowHeight="14010"/>
  </bookViews>
  <sheets>
    <sheet name="Quarterly numbers" sheetId="1" r:id="rId1"/>
    <sheet name="If it didn't work" sheetId="6" r:id="rId2"/>
    <sheet name="Create monthly" sheetId="5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9" i="6" l="1"/>
  <c r="S29" i="6"/>
  <c r="R29" i="6"/>
  <c r="Q29" i="6"/>
  <c r="O29" i="6"/>
  <c r="N29" i="6"/>
  <c r="M29" i="6"/>
  <c r="L29" i="6"/>
  <c r="J29" i="6"/>
  <c r="I29" i="6"/>
  <c r="H29" i="6"/>
  <c r="G29" i="6"/>
  <c r="E29" i="6"/>
  <c r="D29" i="6"/>
  <c r="C29" i="6"/>
  <c r="B29" i="6"/>
  <c r="U28" i="6"/>
  <c r="P28" i="6"/>
  <c r="K28" i="6"/>
  <c r="F28" i="6"/>
  <c r="U27" i="6"/>
  <c r="P27" i="6"/>
  <c r="K27" i="6"/>
  <c r="F27" i="6"/>
  <c r="U26" i="6"/>
  <c r="P26" i="6"/>
  <c r="K26" i="6"/>
  <c r="F26" i="6"/>
  <c r="U25" i="6"/>
  <c r="P25" i="6"/>
  <c r="K25" i="6"/>
  <c r="F25" i="6"/>
  <c r="U24" i="6"/>
  <c r="P24" i="6"/>
  <c r="K24" i="6"/>
  <c r="F24" i="6"/>
  <c r="U23" i="6"/>
  <c r="P23" i="6"/>
  <c r="K23" i="6"/>
  <c r="F23" i="6"/>
  <c r="U22" i="6"/>
  <c r="P22" i="6"/>
  <c r="K22" i="6"/>
  <c r="F22" i="6"/>
  <c r="T21" i="6"/>
  <c r="S21" i="6"/>
  <c r="R21" i="6"/>
  <c r="Q21" i="6"/>
  <c r="O21" i="6"/>
  <c r="N21" i="6"/>
  <c r="M21" i="6"/>
  <c r="L21" i="6"/>
  <c r="J21" i="6"/>
  <c r="I21" i="6"/>
  <c r="H21" i="6"/>
  <c r="G21" i="6"/>
  <c r="E21" i="6"/>
  <c r="D21" i="6"/>
  <c r="C21" i="6"/>
  <c r="B21" i="6"/>
  <c r="U20" i="6"/>
  <c r="P20" i="6"/>
  <c r="K20" i="6"/>
  <c r="F20" i="6"/>
  <c r="U19" i="6"/>
  <c r="P19" i="6"/>
  <c r="K19" i="6"/>
  <c r="F19" i="6"/>
  <c r="U18" i="6"/>
  <c r="P18" i="6"/>
  <c r="K18" i="6"/>
  <c r="F18" i="6"/>
  <c r="U17" i="6"/>
  <c r="P17" i="6"/>
  <c r="K17" i="6"/>
  <c r="F17" i="6"/>
  <c r="U16" i="6"/>
  <c r="P16" i="6"/>
  <c r="K16" i="6"/>
  <c r="F16" i="6"/>
  <c r="U15" i="6"/>
  <c r="P15" i="6"/>
  <c r="K15" i="6"/>
  <c r="F15" i="6"/>
  <c r="U14" i="6"/>
  <c r="P14" i="6"/>
  <c r="K14" i="6"/>
  <c r="K21" i="6" s="1"/>
  <c r="F14" i="6"/>
  <c r="T13" i="6"/>
  <c r="S13" i="6"/>
  <c r="R13" i="6"/>
  <c r="Q13" i="6"/>
  <c r="O13" i="6"/>
  <c r="N13" i="6"/>
  <c r="M13" i="6"/>
  <c r="L13" i="6"/>
  <c r="J13" i="6"/>
  <c r="I13" i="6"/>
  <c r="H13" i="6"/>
  <c r="G13" i="6"/>
  <c r="E13" i="6"/>
  <c r="D13" i="6"/>
  <c r="C13" i="6"/>
  <c r="B13" i="6"/>
  <c r="U12" i="6"/>
  <c r="P12" i="6"/>
  <c r="K12" i="6"/>
  <c r="F12" i="6"/>
  <c r="U11" i="6"/>
  <c r="P11" i="6"/>
  <c r="K11" i="6"/>
  <c r="F11" i="6"/>
  <c r="U10" i="6"/>
  <c r="P10" i="6"/>
  <c r="K10" i="6"/>
  <c r="F10" i="6"/>
  <c r="U9" i="6"/>
  <c r="P9" i="6"/>
  <c r="K9" i="6"/>
  <c r="F9" i="6"/>
  <c r="U8" i="6"/>
  <c r="P8" i="6"/>
  <c r="K8" i="6"/>
  <c r="F8" i="6"/>
  <c r="U7" i="6"/>
  <c r="P7" i="6"/>
  <c r="K7" i="6"/>
  <c r="F7" i="6"/>
  <c r="U6" i="6"/>
  <c r="P6" i="6"/>
  <c r="K6" i="6"/>
  <c r="F6" i="6"/>
  <c r="K13" i="6" l="1"/>
  <c r="C30" i="6"/>
  <c r="V22" i="6"/>
  <c r="V6" i="6"/>
  <c r="V10" i="6"/>
  <c r="V11" i="6"/>
  <c r="V23" i="6"/>
  <c r="O30" i="6"/>
  <c r="V27" i="6"/>
  <c r="S30" i="6"/>
  <c r="V9" i="6"/>
  <c r="G30" i="6"/>
  <c r="L30" i="6"/>
  <c r="Q30" i="6"/>
  <c r="P29" i="6"/>
  <c r="V26" i="6"/>
  <c r="H30" i="6"/>
  <c r="M30" i="6"/>
  <c r="F13" i="6"/>
  <c r="V12" i="6"/>
  <c r="V14" i="6"/>
  <c r="V17" i="6"/>
  <c r="J30" i="6"/>
  <c r="V15" i="6"/>
  <c r="V19" i="6"/>
  <c r="B30" i="6"/>
  <c r="F29" i="6"/>
  <c r="U29" i="6"/>
  <c r="V25" i="6"/>
  <c r="D30" i="6"/>
  <c r="I30" i="6"/>
  <c r="U13" i="6"/>
  <c r="P21" i="6"/>
  <c r="N30" i="6"/>
  <c r="U21" i="6"/>
  <c r="V18" i="6"/>
  <c r="V20" i="6"/>
  <c r="P13" i="6"/>
  <c r="R30" i="6"/>
  <c r="K29" i="6"/>
  <c r="K30" i="6" s="1"/>
  <c r="V28" i="6"/>
  <c r="E30" i="6"/>
  <c r="T30" i="6"/>
  <c r="V7" i="6"/>
  <c r="V8" i="6"/>
  <c r="F21" i="6"/>
  <c r="V16" i="6"/>
  <c r="V24" i="6"/>
  <c r="T29" i="1"/>
  <c r="S29" i="1"/>
  <c r="R29" i="1"/>
  <c r="Q29" i="1"/>
  <c r="O29" i="1"/>
  <c r="N29" i="1"/>
  <c r="M29" i="1"/>
  <c r="L29" i="1"/>
  <c r="J29" i="1"/>
  <c r="I29" i="1"/>
  <c r="H29" i="1"/>
  <c r="G29" i="1"/>
  <c r="E29" i="1"/>
  <c r="D29" i="1"/>
  <c r="C29" i="1"/>
  <c r="B29" i="1"/>
  <c r="U28" i="1"/>
  <c r="P28" i="1"/>
  <c r="K28" i="1"/>
  <c r="F28" i="1"/>
  <c r="U27" i="1"/>
  <c r="P27" i="1"/>
  <c r="K27" i="1"/>
  <c r="F27" i="1"/>
  <c r="U26" i="1"/>
  <c r="P26" i="1"/>
  <c r="K26" i="1"/>
  <c r="F26" i="1"/>
  <c r="U25" i="1"/>
  <c r="P25" i="1"/>
  <c r="K25" i="1"/>
  <c r="F25" i="1"/>
  <c r="U24" i="1"/>
  <c r="P24" i="1"/>
  <c r="K24" i="1"/>
  <c r="F24" i="1"/>
  <c r="U23" i="1"/>
  <c r="P23" i="1"/>
  <c r="K23" i="1"/>
  <c r="F23" i="1"/>
  <c r="U22" i="1"/>
  <c r="P22" i="1"/>
  <c r="P29" i="1" s="1"/>
  <c r="K22" i="1"/>
  <c r="K29" i="1" s="1"/>
  <c r="F22" i="1"/>
  <c r="F29" i="1" s="1"/>
  <c r="T21" i="1"/>
  <c r="S21" i="1"/>
  <c r="R21" i="1"/>
  <c r="Q21" i="1"/>
  <c r="O21" i="1"/>
  <c r="N21" i="1"/>
  <c r="M21" i="1"/>
  <c r="L21" i="1"/>
  <c r="J21" i="1"/>
  <c r="I21" i="1"/>
  <c r="H21" i="1"/>
  <c r="G21" i="1"/>
  <c r="E21" i="1"/>
  <c r="D21" i="1"/>
  <c r="C21" i="1"/>
  <c r="B21" i="1"/>
  <c r="U20" i="1"/>
  <c r="P20" i="1"/>
  <c r="K20" i="1"/>
  <c r="F20" i="1"/>
  <c r="U19" i="1"/>
  <c r="P19" i="1"/>
  <c r="K19" i="1"/>
  <c r="F19" i="1"/>
  <c r="U18" i="1"/>
  <c r="P18" i="1"/>
  <c r="K18" i="1"/>
  <c r="F18" i="1"/>
  <c r="U17" i="1"/>
  <c r="P17" i="1"/>
  <c r="K17" i="1"/>
  <c r="F17" i="1"/>
  <c r="U16" i="1"/>
  <c r="P16" i="1"/>
  <c r="K16" i="1"/>
  <c r="F16" i="1"/>
  <c r="U15" i="1"/>
  <c r="P15" i="1"/>
  <c r="K15" i="1"/>
  <c r="F15" i="1"/>
  <c r="U14" i="1"/>
  <c r="P14" i="1"/>
  <c r="P21" i="1" s="1"/>
  <c r="K14" i="1"/>
  <c r="K21" i="1" s="1"/>
  <c r="F14" i="1"/>
  <c r="F21" i="1" s="1"/>
  <c r="T13" i="1"/>
  <c r="S13" i="1"/>
  <c r="R13" i="1"/>
  <c r="Q13" i="1"/>
  <c r="O13" i="1"/>
  <c r="N13" i="1"/>
  <c r="M13" i="1"/>
  <c r="L13" i="1"/>
  <c r="J13" i="1"/>
  <c r="I13" i="1"/>
  <c r="H13" i="1"/>
  <c r="G13" i="1"/>
  <c r="E13" i="1"/>
  <c r="D13" i="1"/>
  <c r="C13" i="1"/>
  <c r="B13" i="1"/>
  <c r="U12" i="1"/>
  <c r="P12" i="1"/>
  <c r="K12" i="1"/>
  <c r="F12" i="1"/>
  <c r="U11" i="1"/>
  <c r="P11" i="1"/>
  <c r="K11" i="1"/>
  <c r="F11" i="1"/>
  <c r="U10" i="1"/>
  <c r="P10" i="1"/>
  <c r="K10" i="1"/>
  <c r="F10" i="1"/>
  <c r="U9" i="1"/>
  <c r="P9" i="1"/>
  <c r="K9" i="1"/>
  <c r="F9" i="1"/>
  <c r="U8" i="1"/>
  <c r="P8" i="1"/>
  <c r="K8" i="1"/>
  <c r="F8" i="1"/>
  <c r="U7" i="1"/>
  <c r="P7" i="1"/>
  <c r="K7" i="1"/>
  <c r="F7" i="1"/>
  <c r="U6" i="1"/>
  <c r="P6" i="1"/>
  <c r="P13" i="1" s="1"/>
  <c r="K6" i="1"/>
  <c r="K13" i="1" s="1"/>
  <c r="F6" i="1"/>
  <c r="F13" i="1" s="1"/>
  <c r="V29" i="6" l="1"/>
  <c r="P30" i="6"/>
  <c r="U30" i="6"/>
  <c r="V21" i="6"/>
  <c r="V13" i="6"/>
  <c r="U13" i="1"/>
  <c r="U21" i="1"/>
  <c r="F30" i="6"/>
  <c r="U29" i="1"/>
  <c r="V30" i="6" l="1"/>
</calcChain>
</file>

<file path=xl/sharedStrings.xml><?xml version="1.0" encoding="utf-8"?>
<sst xmlns="http://schemas.openxmlformats.org/spreadsheetml/2006/main" count="104" uniqueCount="22">
  <si>
    <t>Chris Menard Training - Outline Exercise</t>
  </si>
  <si>
    <t>North</t>
  </si>
  <si>
    <t>South</t>
  </si>
  <si>
    <t>East</t>
  </si>
  <si>
    <t>West</t>
  </si>
  <si>
    <t>Product</t>
  </si>
  <si>
    <t>Qtr1</t>
  </si>
  <si>
    <t>Qtr2</t>
  </si>
  <si>
    <t>Qtr3</t>
  </si>
  <si>
    <t>Qtr4</t>
  </si>
  <si>
    <t>Total</t>
  </si>
  <si>
    <t>Grand Total</t>
  </si>
  <si>
    <t>Frosted Flakes</t>
  </si>
  <si>
    <t>Lucky Charms</t>
  </si>
  <si>
    <t>Cinnamon Toast Crunch</t>
  </si>
  <si>
    <t>Cap'n Crunch</t>
  </si>
  <si>
    <t>Honey Nut Cheerios</t>
  </si>
  <si>
    <t>Froot Loops</t>
  </si>
  <si>
    <t>Apple Jacks</t>
  </si>
  <si>
    <t>Rep Bill Smith</t>
  </si>
  <si>
    <t>Rep Karen Jones</t>
  </si>
  <si>
    <t>Rep Kelly Owens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</si>
</sst>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color theme="1"/>
      <name val="Calibri"/>
      <family val="2"/>
    </font>
    <font>
      <sz val="10"/>
      <color theme="1"/>
      <name val="Calibri"/>
      <family val="2"/>
    </font>
    <font>
      <sz val="14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Border="1" applyAlignment="1"/>
    <xf numFmtId="0" fontId="4" fillId="0" borderId="0" xfId="0" applyFont="1" applyBorder="1" applyAlignment="1"/>
    <xf numFmtId="0" fontId="7" fillId="0" borderId="0" xfId="0" applyFont="1" applyBorder="1"/>
    <xf numFmtId="0" fontId="8" fillId="0" borderId="0" xfId="0" applyFont="1" applyBorder="1"/>
    <xf numFmtId="0" fontId="8" fillId="0" borderId="0" xfId="0" applyFont="1" applyBorder="1" applyAlignment="1" applyProtection="1">
      <alignment horizontal="right"/>
      <protection hidden="1"/>
    </xf>
    <xf numFmtId="164" fontId="7" fillId="0" borderId="0" xfId="1" applyNumberFormat="1" applyFont="1" applyBorder="1" applyAlignment="1" applyProtection="1">
      <alignment horizontal="center"/>
      <protection hidden="1"/>
    </xf>
    <xf numFmtId="164" fontId="8" fillId="2" borderId="0" xfId="1" applyNumberFormat="1" applyFont="1" applyFill="1" applyBorder="1" applyAlignment="1" applyProtection="1">
      <alignment horizontal="center"/>
      <protection hidden="1"/>
    </xf>
    <xf numFmtId="0" fontId="9" fillId="0" borderId="0" xfId="0" applyFont="1" applyBorder="1"/>
    <xf numFmtId="164" fontId="8" fillId="0" borderId="0" xfId="1" applyNumberFormat="1" applyFont="1" applyBorder="1"/>
    <xf numFmtId="0" fontId="7" fillId="0" borderId="0" xfId="0" applyFont="1" applyBorder="1" applyAlignment="1">
      <alignment horizontal="left" indent="1"/>
    </xf>
    <xf numFmtId="0" fontId="3" fillId="0" borderId="0" xfId="0" applyFont="1" applyBorder="1"/>
    <xf numFmtId="0" fontId="4" fillId="0" borderId="0" xfId="0" applyFont="1" applyBorder="1"/>
    <xf numFmtId="0" fontId="6" fillId="0" borderId="0" xfId="0" applyFont="1" applyBorder="1"/>
    <xf numFmtId="0" fontId="5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164" fontId="7" fillId="0" borderId="0" xfId="1" applyNumberFormat="1" applyFont="1" applyBorder="1" applyAlignment="1">
      <alignment horizontal="center"/>
    </xf>
    <xf numFmtId="164" fontId="8" fillId="2" borderId="0" xfId="1" applyNumberFormat="1" applyFont="1" applyFill="1" applyBorder="1" applyAlignment="1">
      <alignment horizontal="center"/>
    </xf>
    <xf numFmtId="164" fontId="8" fillId="2" borderId="0" xfId="1" applyNumberFormat="1" applyFont="1" applyFill="1" applyBorder="1"/>
    <xf numFmtId="0" fontId="10" fillId="0" borderId="0" xfId="0" applyFont="1" applyBorder="1"/>
    <xf numFmtId="0" fontId="7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8" fillId="3" borderId="0" xfId="0" applyFont="1" applyFill="1" applyBorder="1" applyAlignment="1">
      <alignment horizontal="center"/>
    </xf>
    <xf numFmtId="0" fontId="8" fillId="5" borderId="0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/>
    </xf>
    <xf numFmtId="0" fontId="8" fillId="6" borderId="0" xfId="0" applyFont="1" applyFill="1" applyBorder="1" applyAlignment="1">
      <alignment horizontal="center"/>
    </xf>
    <xf numFmtId="0" fontId="5" fillId="0" borderId="0" xfId="0" applyFont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tabSelected="1" zoomScaleNormal="100" workbookViewId="0">
      <selection activeCell="B5" sqref="B5"/>
    </sheetView>
  </sheetViews>
  <sheetFormatPr defaultColWidth="9.140625" defaultRowHeight="15" customHeight="1" x14ac:dyDescent="0.2"/>
  <cols>
    <col min="1" max="1" width="26.5703125" style="11" customWidth="1"/>
    <col min="2" max="21" width="9.28515625" style="11" customWidth="1"/>
    <col min="22" max="22" width="14.42578125" style="11" customWidth="1"/>
    <col min="23" max="16384" width="9.140625" style="11"/>
  </cols>
  <sheetData>
    <row r="1" spans="1:23" s="12" customFormat="1" ht="21" customHeight="1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3" ht="15" customHeight="1" x14ac:dyDescent="0.3">
      <c r="I2" s="14"/>
    </row>
    <row r="3" spans="1:23" s="13" customFormat="1" ht="15" customHeight="1" x14ac:dyDescent="0.25">
      <c r="A3" s="3"/>
      <c r="B3" s="24" t="s">
        <v>1</v>
      </c>
      <c r="C3" s="24"/>
      <c r="D3" s="24"/>
      <c r="E3" s="24"/>
      <c r="F3" s="24"/>
      <c r="G3" s="25" t="s">
        <v>2</v>
      </c>
      <c r="H3" s="25"/>
      <c r="I3" s="25"/>
      <c r="J3" s="25"/>
      <c r="K3" s="25"/>
      <c r="L3" s="26" t="s">
        <v>3</v>
      </c>
      <c r="M3" s="26"/>
      <c r="N3" s="26"/>
      <c r="O3" s="26"/>
      <c r="P3" s="26"/>
      <c r="Q3" s="27" t="s">
        <v>4</v>
      </c>
      <c r="R3" s="27"/>
      <c r="S3" s="27"/>
      <c r="T3" s="27"/>
      <c r="U3" s="27"/>
      <c r="V3" s="3"/>
      <c r="W3" s="3"/>
    </row>
    <row r="4" spans="1:23" s="23" customFormat="1" ht="15" customHeight="1" x14ac:dyDescent="0.25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1"/>
      <c r="W4" s="21"/>
    </row>
    <row r="5" spans="1:23" ht="15" customHeight="1" x14ac:dyDescent="0.2">
      <c r="A5" s="4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15" t="s">
        <v>10</v>
      </c>
      <c r="G5" s="5" t="s">
        <v>6</v>
      </c>
      <c r="H5" s="5" t="s">
        <v>7</v>
      </c>
      <c r="I5" s="5" t="s">
        <v>8</v>
      </c>
      <c r="J5" s="5" t="s">
        <v>9</v>
      </c>
      <c r="K5" s="15" t="s">
        <v>10</v>
      </c>
      <c r="L5" s="5" t="s">
        <v>6</v>
      </c>
      <c r="M5" s="5" t="s">
        <v>7</v>
      </c>
      <c r="N5" s="5" t="s">
        <v>8</v>
      </c>
      <c r="O5" s="5" t="s">
        <v>9</v>
      </c>
      <c r="P5" s="16" t="s">
        <v>10</v>
      </c>
      <c r="Q5" s="5" t="s">
        <v>6</v>
      </c>
      <c r="R5" s="5" t="s">
        <v>7</v>
      </c>
      <c r="S5" s="5" t="s">
        <v>8</v>
      </c>
      <c r="T5" s="5" t="s">
        <v>9</v>
      </c>
      <c r="U5" s="16" t="s">
        <v>10</v>
      </c>
      <c r="V5" s="15" t="s">
        <v>11</v>
      </c>
      <c r="W5" s="3"/>
    </row>
    <row r="6" spans="1:23" ht="15" customHeight="1" x14ac:dyDescent="0.2">
      <c r="A6" s="10" t="s">
        <v>12</v>
      </c>
      <c r="B6" s="6">
        <v>48</v>
      </c>
      <c r="C6" s="6">
        <v>49</v>
      </c>
      <c r="D6" s="6">
        <v>44</v>
      </c>
      <c r="E6" s="6">
        <v>90</v>
      </c>
      <c r="F6" s="17">
        <f t="shared" ref="F6:F28" si="0">SUM(B6:E6)</f>
        <v>231</v>
      </c>
      <c r="G6" s="6">
        <v>88</v>
      </c>
      <c r="H6" s="6">
        <v>76</v>
      </c>
      <c r="I6" s="6">
        <v>115</v>
      </c>
      <c r="J6" s="6">
        <v>86</v>
      </c>
      <c r="K6" s="17">
        <f t="shared" ref="K6:K28" si="1">SUM(G6:J6)</f>
        <v>365</v>
      </c>
      <c r="L6" s="6">
        <v>23</v>
      </c>
      <c r="M6" s="6">
        <v>60</v>
      </c>
      <c r="N6" s="6">
        <v>99</v>
      </c>
      <c r="O6" s="6">
        <v>115</v>
      </c>
      <c r="P6" s="17">
        <f t="shared" ref="P6:P28" si="2">SUM(L6:O6)</f>
        <v>297</v>
      </c>
      <c r="Q6" s="6">
        <v>15</v>
      </c>
      <c r="R6" s="6">
        <v>49</v>
      </c>
      <c r="S6" s="6">
        <v>16</v>
      </c>
      <c r="T6" s="6">
        <v>107</v>
      </c>
      <c r="U6" s="17">
        <f t="shared" ref="U6:U28" si="3">SUM(Q6:T6)</f>
        <v>187</v>
      </c>
      <c r="V6" s="9"/>
      <c r="W6" s="3"/>
    </row>
    <row r="7" spans="1:23" ht="15" customHeight="1" x14ac:dyDescent="0.2">
      <c r="A7" s="10" t="s">
        <v>13</v>
      </c>
      <c r="B7" s="6">
        <v>61</v>
      </c>
      <c r="C7" s="6">
        <v>72</v>
      </c>
      <c r="D7" s="6">
        <v>95</v>
      </c>
      <c r="E7" s="6">
        <v>36</v>
      </c>
      <c r="F7" s="17">
        <f t="shared" si="0"/>
        <v>264</v>
      </c>
      <c r="G7" s="6">
        <v>37</v>
      </c>
      <c r="H7" s="6">
        <v>15</v>
      </c>
      <c r="I7" s="6">
        <v>28</v>
      </c>
      <c r="J7" s="6">
        <v>39</v>
      </c>
      <c r="K7" s="17">
        <f t="shared" si="1"/>
        <v>119</v>
      </c>
      <c r="L7" s="6">
        <v>62</v>
      </c>
      <c r="M7" s="6">
        <v>122</v>
      </c>
      <c r="N7" s="6">
        <v>96</v>
      </c>
      <c r="O7" s="6">
        <v>80</v>
      </c>
      <c r="P7" s="17">
        <f t="shared" si="2"/>
        <v>360</v>
      </c>
      <c r="Q7" s="6">
        <v>37</v>
      </c>
      <c r="R7" s="6">
        <v>19</v>
      </c>
      <c r="S7" s="6">
        <v>123</v>
      </c>
      <c r="T7" s="6">
        <v>15</v>
      </c>
      <c r="U7" s="17">
        <f t="shared" si="3"/>
        <v>194</v>
      </c>
      <c r="V7" s="9"/>
      <c r="W7" s="3"/>
    </row>
    <row r="8" spans="1:23" ht="15" customHeight="1" x14ac:dyDescent="0.2">
      <c r="A8" s="10" t="s">
        <v>14</v>
      </c>
      <c r="B8" s="6">
        <v>71</v>
      </c>
      <c r="C8" s="6">
        <v>73</v>
      </c>
      <c r="D8" s="6">
        <v>89</v>
      </c>
      <c r="E8" s="6">
        <v>67</v>
      </c>
      <c r="F8" s="17">
        <f t="shared" si="0"/>
        <v>300</v>
      </c>
      <c r="G8" s="6">
        <v>83</v>
      </c>
      <c r="H8" s="6">
        <v>40</v>
      </c>
      <c r="I8" s="6">
        <v>51</v>
      </c>
      <c r="J8" s="6">
        <v>69</v>
      </c>
      <c r="K8" s="17">
        <f t="shared" si="1"/>
        <v>243</v>
      </c>
      <c r="L8" s="6">
        <v>120</v>
      </c>
      <c r="M8" s="6">
        <v>97</v>
      </c>
      <c r="N8" s="6">
        <v>59</v>
      </c>
      <c r="O8" s="6">
        <v>56</v>
      </c>
      <c r="P8" s="17">
        <f t="shared" si="2"/>
        <v>332</v>
      </c>
      <c r="Q8" s="6">
        <v>35</v>
      </c>
      <c r="R8" s="6">
        <v>96</v>
      </c>
      <c r="S8" s="6">
        <v>93</v>
      </c>
      <c r="T8" s="6">
        <v>37</v>
      </c>
      <c r="U8" s="17">
        <f t="shared" si="3"/>
        <v>261</v>
      </c>
      <c r="V8" s="9"/>
      <c r="W8" s="3"/>
    </row>
    <row r="9" spans="1:23" ht="15" customHeight="1" x14ac:dyDescent="0.2">
      <c r="A9" s="10" t="s">
        <v>15</v>
      </c>
      <c r="B9" s="6">
        <v>93</v>
      </c>
      <c r="C9" s="6">
        <v>31</v>
      </c>
      <c r="D9" s="6">
        <v>93</v>
      </c>
      <c r="E9" s="6">
        <v>108</v>
      </c>
      <c r="F9" s="17">
        <f t="shared" si="0"/>
        <v>325</v>
      </c>
      <c r="G9" s="6">
        <v>123</v>
      </c>
      <c r="H9" s="6">
        <v>35</v>
      </c>
      <c r="I9" s="6">
        <v>20</v>
      </c>
      <c r="J9" s="6">
        <v>61</v>
      </c>
      <c r="K9" s="17">
        <f t="shared" si="1"/>
        <v>239</v>
      </c>
      <c r="L9" s="6">
        <v>33</v>
      </c>
      <c r="M9" s="6">
        <v>28</v>
      </c>
      <c r="N9" s="6">
        <v>117</v>
      </c>
      <c r="O9" s="6">
        <v>112</v>
      </c>
      <c r="P9" s="17">
        <f t="shared" si="2"/>
        <v>290</v>
      </c>
      <c r="Q9" s="6">
        <v>85</v>
      </c>
      <c r="R9" s="6">
        <v>109</v>
      </c>
      <c r="S9" s="6">
        <v>57</v>
      </c>
      <c r="T9" s="6">
        <v>122</v>
      </c>
      <c r="U9" s="17">
        <f t="shared" si="3"/>
        <v>373</v>
      </c>
      <c r="V9" s="9"/>
      <c r="W9" s="3"/>
    </row>
    <row r="10" spans="1:23" ht="15" customHeight="1" x14ac:dyDescent="0.2">
      <c r="A10" s="10" t="s">
        <v>16</v>
      </c>
      <c r="B10" s="6">
        <v>119</v>
      </c>
      <c r="C10" s="6">
        <v>29</v>
      </c>
      <c r="D10" s="6">
        <v>35</v>
      </c>
      <c r="E10" s="6">
        <v>82</v>
      </c>
      <c r="F10" s="17">
        <f t="shared" si="0"/>
        <v>265</v>
      </c>
      <c r="G10" s="6">
        <v>61</v>
      </c>
      <c r="H10" s="6">
        <v>116</v>
      </c>
      <c r="I10" s="6">
        <v>115</v>
      </c>
      <c r="J10" s="6">
        <v>90</v>
      </c>
      <c r="K10" s="17">
        <f t="shared" si="1"/>
        <v>382</v>
      </c>
      <c r="L10" s="6">
        <v>119</v>
      </c>
      <c r="M10" s="6">
        <v>38</v>
      </c>
      <c r="N10" s="6">
        <v>93</v>
      </c>
      <c r="O10" s="6">
        <v>91</v>
      </c>
      <c r="P10" s="17">
        <f t="shared" si="2"/>
        <v>341</v>
      </c>
      <c r="Q10" s="6">
        <v>109</v>
      </c>
      <c r="R10" s="6">
        <v>29</v>
      </c>
      <c r="S10" s="6">
        <v>64</v>
      </c>
      <c r="T10" s="6">
        <v>103</v>
      </c>
      <c r="U10" s="17">
        <f t="shared" si="3"/>
        <v>305</v>
      </c>
      <c r="V10" s="9"/>
      <c r="W10" s="3"/>
    </row>
    <row r="11" spans="1:23" ht="15" customHeight="1" x14ac:dyDescent="0.2">
      <c r="A11" s="10" t="s">
        <v>17</v>
      </c>
      <c r="B11" s="6">
        <v>35</v>
      </c>
      <c r="C11" s="6">
        <v>83</v>
      </c>
      <c r="D11" s="6">
        <v>77</v>
      </c>
      <c r="E11" s="6">
        <v>19</v>
      </c>
      <c r="F11" s="17">
        <f t="shared" si="0"/>
        <v>214</v>
      </c>
      <c r="G11" s="6">
        <v>111</v>
      </c>
      <c r="H11" s="6">
        <v>60</v>
      </c>
      <c r="I11" s="6">
        <v>108</v>
      </c>
      <c r="J11" s="6">
        <v>26</v>
      </c>
      <c r="K11" s="17">
        <f t="shared" si="1"/>
        <v>305</v>
      </c>
      <c r="L11" s="6">
        <v>23</v>
      </c>
      <c r="M11" s="6">
        <v>44</v>
      </c>
      <c r="N11" s="6">
        <v>50</v>
      </c>
      <c r="O11" s="6">
        <v>88</v>
      </c>
      <c r="P11" s="17">
        <f t="shared" si="2"/>
        <v>205</v>
      </c>
      <c r="Q11" s="6">
        <v>71</v>
      </c>
      <c r="R11" s="6">
        <v>35</v>
      </c>
      <c r="S11" s="6">
        <v>123</v>
      </c>
      <c r="T11" s="6">
        <v>23</v>
      </c>
      <c r="U11" s="17">
        <f t="shared" si="3"/>
        <v>252</v>
      </c>
      <c r="V11" s="9"/>
      <c r="W11" s="3"/>
    </row>
    <row r="12" spans="1:23" ht="15" customHeight="1" x14ac:dyDescent="0.2">
      <c r="A12" s="10" t="s">
        <v>18</v>
      </c>
      <c r="B12" s="6">
        <v>84</v>
      </c>
      <c r="C12" s="6">
        <v>88</v>
      </c>
      <c r="D12" s="6">
        <v>26</v>
      </c>
      <c r="E12" s="6">
        <v>51</v>
      </c>
      <c r="F12" s="17">
        <f t="shared" si="0"/>
        <v>249</v>
      </c>
      <c r="G12" s="6">
        <v>122</v>
      </c>
      <c r="H12" s="6">
        <v>68</v>
      </c>
      <c r="I12" s="6">
        <v>21</v>
      </c>
      <c r="J12" s="6">
        <v>43</v>
      </c>
      <c r="K12" s="17">
        <f t="shared" si="1"/>
        <v>254</v>
      </c>
      <c r="L12" s="6">
        <v>95</v>
      </c>
      <c r="M12" s="6">
        <v>66</v>
      </c>
      <c r="N12" s="6">
        <v>68</v>
      </c>
      <c r="O12" s="6">
        <v>41</v>
      </c>
      <c r="P12" s="17">
        <f t="shared" si="2"/>
        <v>270</v>
      </c>
      <c r="Q12" s="6">
        <v>109</v>
      </c>
      <c r="R12" s="6">
        <v>118</v>
      </c>
      <c r="S12" s="6">
        <v>73</v>
      </c>
      <c r="T12" s="6">
        <v>100</v>
      </c>
      <c r="U12" s="17">
        <f t="shared" si="3"/>
        <v>400</v>
      </c>
      <c r="V12" s="9"/>
      <c r="W12" s="3"/>
    </row>
    <row r="13" spans="1:23" ht="15" customHeight="1" x14ac:dyDescent="0.2">
      <c r="A13" s="4" t="s">
        <v>19</v>
      </c>
      <c r="B13" s="7">
        <f t="shared" ref="B13:U13" si="4">SUM(B6:B12)</f>
        <v>511</v>
      </c>
      <c r="C13" s="7">
        <f t="shared" si="4"/>
        <v>425</v>
      </c>
      <c r="D13" s="7">
        <f t="shared" si="4"/>
        <v>459</v>
      </c>
      <c r="E13" s="7">
        <f t="shared" si="4"/>
        <v>453</v>
      </c>
      <c r="F13" s="18">
        <f t="shared" si="4"/>
        <v>1848</v>
      </c>
      <c r="G13" s="7">
        <f t="shared" si="4"/>
        <v>625</v>
      </c>
      <c r="H13" s="7">
        <f t="shared" si="4"/>
        <v>410</v>
      </c>
      <c r="I13" s="7">
        <f t="shared" si="4"/>
        <v>458</v>
      </c>
      <c r="J13" s="7">
        <f t="shared" si="4"/>
        <v>414</v>
      </c>
      <c r="K13" s="18">
        <f t="shared" si="4"/>
        <v>1907</v>
      </c>
      <c r="L13" s="7">
        <f t="shared" si="4"/>
        <v>475</v>
      </c>
      <c r="M13" s="7">
        <f t="shared" si="4"/>
        <v>455</v>
      </c>
      <c r="N13" s="7">
        <f t="shared" si="4"/>
        <v>582</v>
      </c>
      <c r="O13" s="7">
        <f t="shared" si="4"/>
        <v>583</v>
      </c>
      <c r="P13" s="18">
        <f t="shared" si="4"/>
        <v>2095</v>
      </c>
      <c r="Q13" s="7">
        <f t="shared" si="4"/>
        <v>461</v>
      </c>
      <c r="R13" s="7">
        <f t="shared" si="4"/>
        <v>455</v>
      </c>
      <c r="S13" s="7">
        <f t="shared" si="4"/>
        <v>549</v>
      </c>
      <c r="T13" s="7">
        <f t="shared" si="4"/>
        <v>507</v>
      </c>
      <c r="U13" s="18">
        <f t="shared" si="4"/>
        <v>1972</v>
      </c>
      <c r="V13" s="19"/>
      <c r="W13" s="3"/>
    </row>
    <row r="14" spans="1:23" ht="15" customHeight="1" x14ac:dyDescent="0.2">
      <c r="A14" s="10" t="s">
        <v>12</v>
      </c>
      <c r="B14" s="6">
        <v>28</v>
      </c>
      <c r="C14" s="6">
        <v>108</v>
      </c>
      <c r="D14" s="6">
        <v>20</v>
      </c>
      <c r="E14" s="6">
        <v>100</v>
      </c>
      <c r="F14" s="17">
        <f t="shared" si="0"/>
        <v>256</v>
      </c>
      <c r="G14" s="6">
        <v>101</v>
      </c>
      <c r="H14" s="6">
        <v>16</v>
      </c>
      <c r="I14" s="6">
        <v>107</v>
      </c>
      <c r="J14" s="6">
        <v>35</v>
      </c>
      <c r="K14" s="17">
        <f t="shared" si="1"/>
        <v>259</v>
      </c>
      <c r="L14" s="6">
        <v>36</v>
      </c>
      <c r="M14" s="6">
        <v>81</v>
      </c>
      <c r="N14" s="6">
        <v>88</v>
      </c>
      <c r="O14" s="6">
        <v>71</v>
      </c>
      <c r="P14" s="17">
        <f t="shared" si="2"/>
        <v>276</v>
      </c>
      <c r="Q14" s="6">
        <v>84</v>
      </c>
      <c r="R14" s="6">
        <v>45</v>
      </c>
      <c r="S14" s="6">
        <v>121</v>
      </c>
      <c r="T14" s="6">
        <v>34</v>
      </c>
      <c r="U14" s="17">
        <f t="shared" si="3"/>
        <v>284</v>
      </c>
      <c r="V14" s="9"/>
      <c r="W14" s="3"/>
    </row>
    <row r="15" spans="1:23" ht="15" customHeight="1" x14ac:dyDescent="0.2">
      <c r="A15" s="10" t="s">
        <v>13</v>
      </c>
      <c r="B15" s="6">
        <v>75</v>
      </c>
      <c r="C15" s="6">
        <v>57</v>
      </c>
      <c r="D15" s="6">
        <v>63</v>
      </c>
      <c r="E15" s="6">
        <v>30</v>
      </c>
      <c r="F15" s="17">
        <f t="shared" si="0"/>
        <v>225</v>
      </c>
      <c r="G15" s="6">
        <v>65</v>
      </c>
      <c r="H15" s="6">
        <v>54</v>
      </c>
      <c r="I15" s="6">
        <v>64</v>
      </c>
      <c r="J15" s="6">
        <v>68</v>
      </c>
      <c r="K15" s="17">
        <f t="shared" si="1"/>
        <v>251</v>
      </c>
      <c r="L15" s="6">
        <v>67</v>
      </c>
      <c r="M15" s="6">
        <v>50</v>
      </c>
      <c r="N15" s="6">
        <v>24</v>
      </c>
      <c r="O15" s="6">
        <v>113</v>
      </c>
      <c r="P15" s="17">
        <f t="shared" si="2"/>
        <v>254</v>
      </c>
      <c r="Q15" s="6">
        <v>62</v>
      </c>
      <c r="R15" s="6">
        <v>117</v>
      </c>
      <c r="S15" s="6">
        <v>50</v>
      </c>
      <c r="T15" s="6">
        <v>33</v>
      </c>
      <c r="U15" s="17">
        <f t="shared" si="3"/>
        <v>262</v>
      </c>
      <c r="V15" s="9"/>
      <c r="W15" s="3"/>
    </row>
    <row r="16" spans="1:23" ht="15" customHeight="1" x14ac:dyDescent="0.2">
      <c r="A16" s="10" t="s">
        <v>14</v>
      </c>
      <c r="B16" s="6">
        <v>43</v>
      </c>
      <c r="C16" s="6">
        <v>64</v>
      </c>
      <c r="D16" s="6">
        <v>47</v>
      </c>
      <c r="E16" s="6">
        <v>79</v>
      </c>
      <c r="F16" s="17">
        <f t="shared" si="0"/>
        <v>233</v>
      </c>
      <c r="G16" s="6">
        <v>111</v>
      </c>
      <c r="H16" s="6">
        <v>96</v>
      </c>
      <c r="I16" s="6">
        <v>112</v>
      </c>
      <c r="J16" s="6">
        <v>63</v>
      </c>
      <c r="K16" s="17">
        <f t="shared" si="1"/>
        <v>382</v>
      </c>
      <c r="L16" s="6">
        <v>32</v>
      </c>
      <c r="M16" s="6">
        <v>33</v>
      </c>
      <c r="N16" s="6">
        <v>86</v>
      </c>
      <c r="O16" s="6">
        <v>96</v>
      </c>
      <c r="P16" s="17">
        <f t="shared" si="2"/>
        <v>247</v>
      </c>
      <c r="Q16" s="6">
        <v>93</v>
      </c>
      <c r="R16" s="6">
        <v>56</v>
      </c>
      <c r="S16" s="6">
        <v>34</v>
      </c>
      <c r="T16" s="6">
        <v>76</v>
      </c>
      <c r="U16" s="17">
        <f t="shared" si="3"/>
        <v>259</v>
      </c>
      <c r="V16" s="9"/>
      <c r="W16" s="3"/>
    </row>
    <row r="17" spans="1:23" ht="15" customHeight="1" x14ac:dyDescent="0.2">
      <c r="A17" s="10" t="s">
        <v>15</v>
      </c>
      <c r="B17" s="6">
        <v>25</v>
      </c>
      <c r="C17" s="6">
        <v>43</v>
      </c>
      <c r="D17" s="6">
        <v>50</v>
      </c>
      <c r="E17" s="6">
        <v>92</v>
      </c>
      <c r="F17" s="17">
        <f t="shared" si="0"/>
        <v>210</v>
      </c>
      <c r="G17" s="6">
        <v>32</v>
      </c>
      <c r="H17" s="6">
        <v>74</v>
      </c>
      <c r="I17" s="6">
        <v>109</v>
      </c>
      <c r="J17" s="6">
        <v>43</v>
      </c>
      <c r="K17" s="17">
        <f t="shared" si="1"/>
        <v>258</v>
      </c>
      <c r="L17" s="6">
        <v>79</v>
      </c>
      <c r="M17" s="6">
        <v>97</v>
      </c>
      <c r="N17" s="6">
        <v>44</v>
      </c>
      <c r="O17" s="6">
        <v>92</v>
      </c>
      <c r="P17" s="17">
        <f t="shared" si="2"/>
        <v>312</v>
      </c>
      <c r="Q17" s="6">
        <v>107</v>
      </c>
      <c r="R17" s="6">
        <v>38</v>
      </c>
      <c r="S17" s="6">
        <v>104</v>
      </c>
      <c r="T17" s="6">
        <v>34</v>
      </c>
      <c r="U17" s="17">
        <f t="shared" si="3"/>
        <v>283</v>
      </c>
      <c r="V17" s="9"/>
      <c r="W17" s="3"/>
    </row>
    <row r="18" spans="1:23" ht="15" customHeight="1" x14ac:dyDescent="0.2">
      <c r="A18" s="10" t="s">
        <v>16</v>
      </c>
      <c r="B18" s="6">
        <v>108</v>
      </c>
      <c r="C18" s="6">
        <v>91</v>
      </c>
      <c r="D18" s="6">
        <v>73</v>
      </c>
      <c r="E18" s="6">
        <v>67</v>
      </c>
      <c r="F18" s="17">
        <f t="shared" si="0"/>
        <v>339</v>
      </c>
      <c r="G18" s="6">
        <v>76</v>
      </c>
      <c r="H18" s="6">
        <v>92</v>
      </c>
      <c r="I18" s="6">
        <v>89</v>
      </c>
      <c r="J18" s="6">
        <v>88</v>
      </c>
      <c r="K18" s="17">
        <f t="shared" si="1"/>
        <v>345</v>
      </c>
      <c r="L18" s="6">
        <v>15</v>
      </c>
      <c r="M18" s="6">
        <v>82</v>
      </c>
      <c r="N18" s="6">
        <v>80</v>
      </c>
      <c r="O18" s="6">
        <v>79</v>
      </c>
      <c r="P18" s="17">
        <f t="shared" si="2"/>
        <v>256</v>
      </c>
      <c r="Q18" s="6">
        <v>41</v>
      </c>
      <c r="R18" s="6">
        <v>45</v>
      </c>
      <c r="S18" s="6">
        <v>117</v>
      </c>
      <c r="T18" s="6">
        <v>108</v>
      </c>
      <c r="U18" s="17">
        <f t="shared" si="3"/>
        <v>311</v>
      </c>
      <c r="V18" s="9"/>
      <c r="W18" s="3"/>
    </row>
    <row r="19" spans="1:23" ht="15" customHeight="1" x14ac:dyDescent="0.2">
      <c r="A19" s="10" t="s">
        <v>17</v>
      </c>
      <c r="B19" s="6">
        <v>70</v>
      </c>
      <c r="C19" s="6">
        <v>89</v>
      </c>
      <c r="D19" s="6">
        <v>75</v>
      </c>
      <c r="E19" s="6">
        <v>87</v>
      </c>
      <c r="F19" s="17">
        <f t="shared" si="0"/>
        <v>321</v>
      </c>
      <c r="G19" s="6">
        <v>91</v>
      </c>
      <c r="H19" s="6">
        <v>83</v>
      </c>
      <c r="I19" s="6">
        <v>61</v>
      </c>
      <c r="J19" s="6">
        <v>23</v>
      </c>
      <c r="K19" s="17">
        <f t="shared" si="1"/>
        <v>258</v>
      </c>
      <c r="L19" s="6">
        <v>96</v>
      </c>
      <c r="M19" s="6">
        <v>121</v>
      </c>
      <c r="N19" s="6">
        <v>56</v>
      </c>
      <c r="O19" s="6">
        <v>98</v>
      </c>
      <c r="P19" s="17">
        <f t="shared" si="2"/>
        <v>371</v>
      </c>
      <c r="Q19" s="6">
        <v>46</v>
      </c>
      <c r="R19" s="6">
        <v>110</v>
      </c>
      <c r="S19" s="6">
        <v>59</v>
      </c>
      <c r="T19" s="6">
        <v>59</v>
      </c>
      <c r="U19" s="17">
        <f t="shared" si="3"/>
        <v>274</v>
      </c>
      <c r="V19" s="9"/>
      <c r="W19" s="3"/>
    </row>
    <row r="20" spans="1:23" ht="15" customHeight="1" x14ac:dyDescent="0.2">
      <c r="A20" s="10" t="s">
        <v>18</v>
      </c>
      <c r="B20" s="6">
        <v>71</v>
      </c>
      <c r="C20" s="6">
        <v>85</v>
      </c>
      <c r="D20" s="6">
        <v>120</v>
      </c>
      <c r="E20" s="6">
        <v>29</v>
      </c>
      <c r="F20" s="17">
        <f t="shared" si="0"/>
        <v>305</v>
      </c>
      <c r="G20" s="6">
        <v>120</v>
      </c>
      <c r="H20" s="6">
        <v>114</v>
      </c>
      <c r="I20" s="6">
        <v>50</v>
      </c>
      <c r="J20" s="6">
        <v>93</v>
      </c>
      <c r="K20" s="17">
        <f t="shared" si="1"/>
        <v>377</v>
      </c>
      <c r="L20" s="6">
        <v>53</v>
      </c>
      <c r="M20" s="6">
        <v>90</v>
      </c>
      <c r="N20" s="6">
        <v>82</v>
      </c>
      <c r="O20" s="6">
        <v>53</v>
      </c>
      <c r="P20" s="17">
        <f t="shared" si="2"/>
        <v>278</v>
      </c>
      <c r="Q20" s="6">
        <v>42</v>
      </c>
      <c r="R20" s="6">
        <v>104</v>
      </c>
      <c r="S20" s="6">
        <v>54</v>
      </c>
      <c r="T20" s="6">
        <v>19</v>
      </c>
      <c r="U20" s="17">
        <f t="shared" si="3"/>
        <v>219</v>
      </c>
      <c r="V20" s="9"/>
      <c r="W20" s="3"/>
    </row>
    <row r="21" spans="1:23" ht="15" customHeight="1" x14ac:dyDescent="0.2">
      <c r="A21" s="4" t="s">
        <v>20</v>
      </c>
      <c r="B21" s="7">
        <f t="shared" ref="B21:U21" si="5">SUM(B14:B20)</f>
        <v>420</v>
      </c>
      <c r="C21" s="7">
        <f t="shared" si="5"/>
        <v>537</v>
      </c>
      <c r="D21" s="7">
        <f t="shared" si="5"/>
        <v>448</v>
      </c>
      <c r="E21" s="7">
        <f t="shared" si="5"/>
        <v>484</v>
      </c>
      <c r="F21" s="18">
        <f t="shared" si="5"/>
        <v>1889</v>
      </c>
      <c r="G21" s="7">
        <f t="shared" si="5"/>
        <v>596</v>
      </c>
      <c r="H21" s="7">
        <f t="shared" si="5"/>
        <v>529</v>
      </c>
      <c r="I21" s="7">
        <f t="shared" si="5"/>
        <v>592</v>
      </c>
      <c r="J21" s="7">
        <f t="shared" si="5"/>
        <v>413</v>
      </c>
      <c r="K21" s="18">
        <f t="shared" si="5"/>
        <v>2130</v>
      </c>
      <c r="L21" s="7">
        <f t="shared" si="5"/>
        <v>378</v>
      </c>
      <c r="M21" s="7">
        <f t="shared" si="5"/>
        <v>554</v>
      </c>
      <c r="N21" s="7">
        <f t="shared" si="5"/>
        <v>460</v>
      </c>
      <c r="O21" s="7">
        <f t="shared" si="5"/>
        <v>602</v>
      </c>
      <c r="P21" s="18">
        <f t="shared" si="5"/>
        <v>1994</v>
      </c>
      <c r="Q21" s="7">
        <f t="shared" si="5"/>
        <v>475</v>
      </c>
      <c r="R21" s="7">
        <f t="shared" si="5"/>
        <v>515</v>
      </c>
      <c r="S21" s="7">
        <f t="shared" si="5"/>
        <v>539</v>
      </c>
      <c r="T21" s="7">
        <f t="shared" si="5"/>
        <v>363</v>
      </c>
      <c r="U21" s="18">
        <f t="shared" si="5"/>
        <v>1892</v>
      </c>
      <c r="V21" s="19"/>
      <c r="W21" s="3"/>
    </row>
    <row r="22" spans="1:23" ht="15" customHeight="1" x14ac:dyDescent="0.2">
      <c r="A22" s="10" t="s">
        <v>12</v>
      </c>
      <c r="B22" s="6">
        <v>101</v>
      </c>
      <c r="C22" s="6">
        <v>45</v>
      </c>
      <c r="D22" s="6">
        <v>64</v>
      </c>
      <c r="E22" s="6">
        <v>124</v>
      </c>
      <c r="F22" s="17">
        <f t="shared" si="0"/>
        <v>334</v>
      </c>
      <c r="G22" s="6">
        <v>58</v>
      </c>
      <c r="H22" s="6">
        <v>83</v>
      </c>
      <c r="I22" s="6">
        <v>65</v>
      </c>
      <c r="J22" s="6">
        <v>55</v>
      </c>
      <c r="K22" s="17">
        <f t="shared" si="1"/>
        <v>261</v>
      </c>
      <c r="L22" s="6">
        <v>60</v>
      </c>
      <c r="M22" s="6">
        <v>71</v>
      </c>
      <c r="N22" s="6">
        <v>82</v>
      </c>
      <c r="O22" s="6">
        <v>87</v>
      </c>
      <c r="P22" s="17">
        <f t="shared" si="2"/>
        <v>300</v>
      </c>
      <c r="Q22" s="6">
        <v>88</v>
      </c>
      <c r="R22" s="6">
        <v>83</v>
      </c>
      <c r="S22" s="6">
        <v>17</v>
      </c>
      <c r="T22" s="6">
        <v>44</v>
      </c>
      <c r="U22" s="17">
        <f t="shared" si="3"/>
        <v>232</v>
      </c>
      <c r="V22" s="9"/>
      <c r="W22" s="3"/>
    </row>
    <row r="23" spans="1:23" ht="15" customHeight="1" x14ac:dyDescent="0.2">
      <c r="A23" s="10" t="s">
        <v>13</v>
      </c>
      <c r="B23" s="6">
        <v>94</v>
      </c>
      <c r="C23" s="6">
        <v>119</v>
      </c>
      <c r="D23" s="6">
        <v>124</v>
      </c>
      <c r="E23" s="6">
        <v>64</v>
      </c>
      <c r="F23" s="17">
        <f t="shared" si="0"/>
        <v>401</v>
      </c>
      <c r="G23" s="6">
        <v>53</v>
      </c>
      <c r="H23" s="6">
        <v>31</v>
      </c>
      <c r="I23" s="6">
        <v>120</v>
      </c>
      <c r="J23" s="6">
        <v>58</v>
      </c>
      <c r="K23" s="17">
        <f t="shared" si="1"/>
        <v>262</v>
      </c>
      <c r="L23" s="6">
        <v>116</v>
      </c>
      <c r="M23" s="6">
        <v>97</v>
      </c>
      <c r="N23" s="6">
        <v>37</v>
      </c>
      <c r="O23" s="6">
        <v>41</v>
      </c>
      <c r="P23" s="17">
        <f t="shared" si="2"/>
        <v>291</v>
      </c>
      <c r="Q23" s="6">
        <v>74</v>
      </c>
      <c r="R23" s="6">
        <v>70</v>
      </c>
      <c r="S23" s="6">
        <v>93</v>
      </c>
      <c r="T23" s="6">
        <v>53</v>
      </c>
      <c r="U23" s="17">
        <f t="shared" si="3"/>
        <v>290</v>
      </c>
      <c r="V23" s="9"/>
      <c r="W23" s="3"/>
    </row>
    <row r="24" spans="1:23" ht="15" customHeight="1" x14ac:dyDescent="0.2">
      <c r="A24" s="10" t="s">
        <v>14</v>
      </c>
      <c r="B24" s="6">
        <v>95</v>
      </c>
      <c r="C24" s="6">
        <v>20</v>
      </c>
      <c r="D24" s="6">
        <v>103</v>
      </c>
      <c r="E24" s="6">
        <v>63</v>
      </c>
      <c r="F24" s="17">
        <f t="shared" si="0"/>
        <v>281</v>
      </c>
      <c r="G24" s="6">
        <v>101</v>
      </c>
      <c r="H24" s="6">
        <v>90</v>
      </c>
      <c r="I24" s="6">
        <v>54</v>
      </c>
      <c r="J24" s="6">
        <v>28</v>
      </c>
      <c r="K24" s="17">
        <f t="shared" si="1"/>
        <v>273</v>
      </c>
      <c r="L24" s="6">
        <v>103</v>
      </c>
      <c r="M24" s="6">
        <v>77</v>
      </c>
      <c r="N24" s="6">
        <v>20</v>
      </c>
      <c r="O24" s="6">
        <v>49</v>
      </c>
      <c r="P24" s="17">
        <f t="shared" si="2"/>
        <v>249</v>
      </c>
      <c r="Q24" s="6">
        <v>16</v>
      </c>
      <c r="R24" s="6">
        <v>52</v>
      </c>
      <c r="S24" s="6">
        <v>122</v>
      </c>
      <c r="T24" s="6">
        <v>120</v>
      </c>
      <c r="U24" s="17">
        <f t="shared" si="3"/>
        <v>310</v>
      </c>
      <c r="V24" s="9"/>
      <c r="W24" s="3"/>
    </row>
    <row r="25" spans="1:23" ht="15" customHeight="1" x14ac:dyDescent="0.2">
      <c r="A25" s="10" t="s">
        <v>15</v>
      </c>
      <c r="B25" s="6">
        <v>78</v>
      </c>
      <c r="C25" s="6">
        <v>37</v>
      </c>
      <c r="D25" s="6">
        <v>45</v>
      </c>
      <c r="E25" s="6">
        <v>99</v>
      </c>
      <c r="F25" s="17">
        <f t="shared" si="0"/>
        <v>259</v>
      </c>
      <c r="G25" s="6">
        <v>84</v>
      </c>
      <c r="H25" s="6">
        <v>66</v>
      </c>
      <c r="I25" s="6">
        <v>100</v>
      </c>
      <c r="J25" s="6">
        <v>117</v>
      </c>
      <c r="K25" s="17">
        <f t="shared" si="1"/>
        <v>367</v>
      </c>
      <c r="L25" s="6">
        <v>30</v>
      </c>
      <c r="M25" s="6">
        <v>107</v>
      </c>
      <c r="N25" s="6">
        <v>90</v>
      </c>
      <c r="O25" s="6">
        <v>125</v>
      </c>
      <c r="P25" s="17">
        <f t="shared" si="2"/>
        <v>352</v>
      </c>
      <c r="Q25" s="6">
        <v>54</v>
      </c>
      <c r="R25" s="6">
        <v>60</v>
      </c>
      <c r="S25" s="6">
        <v>15</v>
      </c>
      <c r="T25" s="6">
        <v>55</v>
      </c>
      <c r="U25" s="17">
        <f t="shared" si="3"/>
        <v>184</v>
      </c>
      <c r="V25" s="9"/>
      <c r="W25" s="3"/>
    </row>
    <row r="26" spans="1:23" ht="15" customHeight="1" x14ac:dyDescent="0.2">
      <c r="A26" s="10" t="s">
        <v>16</v>
      </c>
      <c r="B26" s="6">
        <v>99</v>
      </c>
      <c r="C26" s="6">
        <v>31</v>
      </c>
      <c r="D26" s="6">
        <v>111</v>
      </c>
      <c r="E26" s="6">
        <v>111</v>
      </c>
      <c r="F26" s="17">
        <f t="shared" si="0"/>
        <v>352</v>
      </c>
      <c r="G26" s="6">
        <v>96</v>
      </c>
      <c r="H26" s="6">
        <v>58</v>
      </c>
      <c r="I26" s="6">
        <v>67</v>
      </c>
      <c r="J26" s="6">
        <v>67</v>
      </c>
      <c r="K26" s="17">
        <f t="shared" si="1"/>
        <v>288</v>
      </c>
      <c r="L26" s="6">
        <v>94</v>
      </c>
      <c r="M26" s="6">
        <v>20</v>
      </c>
      <c r="N26" s="6">
        <v>80</v>
      </c>
      <c r="O26" s="6">
        <v>29</v>
      </c>
      <c r="P26" s="17">
        <f t="shared" si="2"/>
        <v>223</v>
      </c>
      <c r="Q26" s="6">
        <v>111</v>
      </c>
      <c r="R26" s="6">
        <v>99</v>
      </c>
      <c r="S26" s="6">
        <v>41</v>
      </c>
      <c r="T26" s="6">
        <v>71</v>
      </c>
      <c r="U26" s="17">
        <f t="shared" si="3"/>
        <v>322</v>
      </c>
      <c r="V26" s="9"/>
      <c r="W26" s="3"/>
    </row>
    <row r="27" spans="1:23" ht="15" customHeight="1" x14ac:dyDescent="0.2">
      <c r="A27" s="10" t="s">
        <v>17</v>
      </c>
      <c r="B27" s="6">
        <v>86</v>
      </c>
      <c r="C27" s="6">
        <v>114</v>
      </c>
      <c r="D27" s="6">
        <v>111</v>
      </c>
      <c r="E27" s="6">
        <v>100</v>
      </c>
      <c r="F27" s="17">
        <f t="shared" si="0"/>
        <v>411</v>
      </c>
      <c r="G27" s="6">
        <v>116</v>
      </c>
      <c r="H27" s="6">
        <v>69</v>
      </c>
      <c r="I27" s="6">
        <v>72</v>
      </c>
      <c r="J27" s="6">
        <v>62</v>
      </c>
      <c r="K27" s="17">
        <f t="shared" si="1"/>
        <v>319</v>
      </c>
      <c r="L27" s="6">
        <v>20</v>
      </c>
      <c r="M27" s="6">
        <v>27</v>
      </c>
      <c r="N27" s="6">
        <v>77</v>
      </c>
      <c r="O27" s="6">
        <v>71</v>
      </c>
      <c r="P27" s="17">
        <f t="shared" si="2"/>
        <v>195</v>
      </c>
      <c r="Q27" s="6">
        <v>40</v>
      </c>
      <c r="R27" s="6">
        <v>56</v>
      </c>
      <c r="S27" s="6">
        <v>45</v>
      </c>
      <c r="T27" s="6">
        <v>29</v>
      </c>
      <c r="U27" s="17">
        <f t="shared" si="3"/>
        <v>170</v>
      </c>
      <c r="V27" s="9"/>
      <c r="W27" s="3"/>
    </row>
    <row r="28" spans="1:23" ht="15" customHeight="1" x14ac:dyDescent="0.2">
      <c r="A28" s="10" t="s">
        <v>18</v>
      </c>
      <c r="B28" s="6">
        <v>30</v>
      </c>
      <c r="C28" s="6">
        <v>99</v>
      </c>
      <c r="D28" s="6">
        <v>107</v>
      </c>
      <c r="E28" s="6">
        <v>113</v>
      </c>
      <c r="F28" s="17">
        <f t="shared" si="0"/>
        <v>349</v>
      </c>
      <c r="G28" s="6">
        <v>123</v>
      </c>
      <c r="H28" s="6">
        <v>92</v>
      </c>
      <c r="I28" s="6">
        <v>72</v>
      </c>
      <c r="J28" s="6">
        <v>34</v>
      </c>
      <c r="K28" s="17">
        <f t="shared" si="1"/>
        <v>321</v>
      </c>
      <c r="L28" s="6">
        <v>90</v>
      </c>
      <c r="M28" s="6">
        <v>34</v>
      </c>
      <c r="N28" s="6">
        <v>83</v>
      </c>
      <c r="O28" s="6">
        <v>107</v>
      </c>
      <c r="P28" s="17">
        <f t="shared" si="2"/>
        <v>314</v>
      </c>
      <c r="Q28" s="6">
        <v>44</v>
      </c>
      <c r="R28" s="6">
        <v>20</v>
      </c>
      <c r="S28" s="6">
        <v>106</v>
      </c>
      <c r="T28" s="6">
        <v>59</v>
      </c>
      <c r="U28" s="17">
        <f t="shared" si="3"/>
        <v>229</v>
      </c>
      <c r="V28" s="9"/>
      <c r="W28" s="3"/>
    </row>
    <row r="29" spans="1:23" ht="15" customHeight="1" x14ac:dyDescent="0.2">
      <c r="A29" s="4" t="s">
        <v>21</v>
      </c>
      <c r="B29" s="7">
        <f t="shared" ref="B29:U29" si="6">SUM(B22:B28)</f>
        <v>583</v>
      </c>
      <c r="C29" s="7">
        <f t="shared" si="6"/>
        <v>465</v>
      </c>
      <c r="D29" s="7">
        <f t="shared" si="6"/>
        <v>665</v>
      </c>
      <c r="E29" s="7">
        <f t="shared" si="6"/>
        <v>674</v>
      </c>
      <c r="F29" s="18">
        <f t="shared" si="6"/>
        <v>2387</v>
      </c>
      <c r="G29" s="7">
        <f t="shared" si="6"/>
        <v>631</v>
      </c>
      <c r="H29" s="7">
        <f t="shared" si="6"/>
        <v>489</v>
      </c>
      <c r="I29" s="7">
        <f t="shared" si="6"/>
        <v>550</v>
      </c>
      <c r="J29" s="7">
        <f t="shared" si="6"/>
        <v>421</v>
      </c>
      <c r="K29" s="18">
        <f t="shared" si="6"/>
        <v>2091</v>
      </c>
      <c r="L29" s="7">
        <f t="shared" si="6"/>
        <v>513</v>
      </c>
      <c r="M29" s="7">
        <f t="shared" si="6"/>
        <v>433</v>
      </c>
      <c r="N29" s="7">
        <f t="shared" si="6"/>
        <v>469</v>
      </c>
      <c r="O29" s="7">
        <f t="shared" si="6"/>
        <v>509</v>
      </c>
      <c r="P29" s="18">
        <f t="shared" si="6"/>
        <v>1924</v>
      </c>
      <c r="Q29" s="7">
        <f t="shared" si="6"/>
        <v>427</v>
      </c>
      <c r="R29" s="7">
        <f t="shared" si="6"/>
        <v>440</v>
      </c>
      <c r="S29" s="7">
        <f t="shared" si="6"/>
        <v>439</v>
      </c>
      <c r="T29" s="7">
        <f t="shared" si="6"/>
        <v>431</v>
      </c>
      <c r="U29" s="18">
        <f t="shared" si="6"/>
        <v>1737</v>
      </c>
      <c r="V29" s="19"/>
      <c r="W29" s="3"/>
    </row>
    <row r="30" spans="1:23" ht="16.5" customHeight="1" x14ac:dyDescent="0.2">
      <c r="A30" s="8" t="s">
        <v>11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3"/>
    </row>
    <row r="31" spans="1:23" ht="1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1:23" ht="1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pans="1:23" ht="15" customHeight="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</row>
  </sheetData>
  <mergeCells count="5">
    <mergeCell ref="B3:F3"/>
    <mergeCell ref="G3:K3"/>
    <mergeCell ref="L3:P3"/>
    <mergeCell ref="Q3:U3"/>
    <mergeCell ref="A1:V1"/>
  </mergeCells>
  <pageMargins left="0.75" right="0.75" top="1" bottom="1" header="0.5" footer="0.5"/>
  <pageSetup paperSize="9" orientation="portrait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22" sqref="A22"/>
    </sheetView>
  </sheetViews>
  <sheetFormatPr defaultColWidth="9.140625" defaultRowHeight="15" customHeight="1" x14ac:dyDescent="0.2"/>
  <cols>
    <col min="1" max="1" width="26.5703125" style="11" customWidth="1"/>
    <col min="2" max="21" width="9.28515625" style="11" customWidth="1"/>
    <col min="22" max="22" width="14.42578125" style="11" customWidth="1"/>
    <col min="23" max="16384" width="9.140625" style="11"/>
  </cols>
  <sheetData>
    <row r="1" spans="1:23" s="12" customFormat="1" ht="21" customHeight="1" x14ac:dyDescent="0.35">
      <c r="A1" s="1" t="s">
        <v>0</v>
      </c>
      <c r="B1" s="11"/>
      <c r="C1" s="2"/>
      <c r="D1" s="2"/>
      <c r="E1" s="2"/>
      <c r="F1" s="2"/>
      <c r="G1" s="11"/>
      <c r="H1" s="11"/>
      <c r="I1" s="2"/>
      <c r="J1" s="2"/>
      <c r="K1" s="2"/>
      <c r="L1" s="2"/>
      <c r="M1" s="2"/>
      <c r="N1" s="11"/>
      <c r="O1" s="11"/>
      <c r="P1" s="11"/>
      <c r="Q1" s="11"/>
      <c r="R1" s="11"/>
      <c r="S1" s="11"/>
      <c r="T1" s="11"/>
      <c r="U1" s="11"/>
    </row>
    <row r="2" spans="1:23" ht="15" customHeight="1" x14ac:dyDescent="0.3">
      <c r="I2" s="14"/>
    </row>
    <row r="3" spans="1:23" s="13" customFormat="1" ht="15" customHeight="1" x14ac:dyDescent="0.25">
      <c r="A3" s="3"/>
      <c r="B3" s="24" t="s">
        <v>1</v>
      </c>
      <c r="C3" s="24"/>
      <c r="D3" s="24"/>
      <c r="E3" s="24"/>
      <c r="F3" s="24"/>
      <c r="G3" s="25" t="s">
        <v>2</v>
      </c>
      <c r="H3" s="25"/>
      <c r="I3" s="25"/>
      <c r="J3" s="25"/>
      <c r="K3" s="25"/>
      <c r="L3" s="26" t="s">
        <v>3</v>
      </c>
      <c r="M3" s="26"/>
      <c r="N3" s="26"/>
      <c r="O3" s="26"/>
      <c r="P3" s="26"/>
      <c r="Q3" s="27" t="s">
        <v>4</v>
      </c>
      <c r="R3" s="27"/>
      <c r="S3" s="27"/>
      <c r="T3" s="27"/>
      <c r="U3" s="27"/>
      <c r="V3" s="3"/>
      <c r="W3" s="3"/>
    </row>
    <row r="4" spans="1:23" s="23" customFormat="1" ht="15" customHeight="1" x14ac:dyDescent="0.25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1"/>
      <c r="W4" s="21"/>
    </row>
    <row r="5" spans="1:23" ht="15" customHeight="1" x14ac:dyDescent="0.2">
      <c r="A5" s="4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15" t="s">
        <v>10</v>
      </c>
      <c r="G5" s="5" t="s">
        <v>6</v>
      </c>
      <c r="H5" s="5" t="s">
        <v>7</v>
      </c>
      <c r="I5" s="5" t="s">
        <v>8</v>
      </c>
      <c r="J5" s="5" t="s">
        <v>9</v>
      </c>
      <c r="K5" s="15" t="s">
        <v>10</v>
      </c>
      <c r="L5" s="5" t="s">
        <v>6</v>
      </c>
      <c r="M5" s="5" t="s">
        <v>7</v>
      </c>
      <c r="N5" s="5" t="s">
        <v>8</v>
      </c>
      <c r="O5" s="5" t="s">
        <v>9</v>
      </c>
      <c r="P5" s="16" t="s">
        <v>10</v>
      </c>
      <c r="Q5" s="5" t="s">
        <v>6</v>
      </c>
      <c r="R5" s="5" t="s">
        <v>7</v>
      </c>
      <c r="S5" s="5" t="s">
        <v>8</v>
      </c>
      <c r="T5" s="5" t="s">
        <v>9</v>
      </c>
      <c r="U5" s="16" t="s">
        <v>10</v>
      </c>
      <c r="V5" s="15" t="s">
        <v>11</v>
      </c>
      <c r="W5" s="3"/>
    </row>
    <row r="6" spans="1:23" ht="15" customHeight="1" x14ac:dyDescent="0.2">
      <c r="A6" s="10" t="s">
        <v>12</v>
      </c>
      <c r="B6" s="6">
        <v>48</v>
      </c>
      <c r="C6" s="6">
        <v>49</v>
      </c>
      <c r="D6" s="6">
        <v>44</v>
      </c>
      <c r="E6" s="6">
        <v>90</v>
      </c>
      <c r="F6" s="17">
        <f t="shared" ref="F6:F28" si="0">SUM(B6:E6)</f>
        <v>231</v>
      </c>
      <c r="G6" s="6">
        <v>88</v>
      </c>
      <c r="H6" s="6">
        <v>76</v>
      </c>
      <c r="I6" s="6">
        <v>115</v>
      </c>
      <c r="J6" s="6">
        <v>86</v>
      </c>
      <c r="K6" s="17">
        <f t="shared" ref="K6:K28" si="1">SUM(G6:J6)</f>
        <v>365</v>
      </c>
      <c r="L6" s="6">
        <v>23</v>
      </c>
      <c r="M6" s="6">
        <v>60</v>
      </c>
      <c r="N6" s="6">
        <v>99</v>
      </c>
      <c r="O6" s="6">
        <v>115</v>
      </c>
      <c r="P6" s="17">
        <f t="shared" ref="P6:P28" si="2">SUM(L6:O6)</f>
        <v>297</v>
      </c>
      <c r="Q6" s="6">
        <v>15</v>
      </c>
      <c r="R6" s="6">
        <v>49</v>
      </c>
      <c r="S6" s="6">
        <v>16</v>
      </c>
      <c r="T6" s="6">
        <v>107</v>
      </c>
      <c r="U6" s="17">
        <f t="shared" ref="U6:U28" si="3">SUM(Q6:T6)</f>
        <v>187</v>
      </c>
      <c r="V6" s="9">
        <f t="shared" ref="V6:V29" si="4">SUM(U6,P6,K6,F6)</f>
        <v>1080</v>
      </c>
      <c r="W6" s="3"/>
    </row>
    <row r="7" spans="1:23" ht="15" customHeight="1" x14ac:dyDescent="0.2">
      <c r="A7" s="10" t="s">
        <v>13</v>
      </c>
      <c r="B7" s="6">
        <v>61</v>
      </c>
      <c r="C7" s="6">
        <v>72</v>
      </c>
      <c r="D7" s="6">
        <v>95</v>
      </c>
      <c r="E7" s="6">
        <v>36</v>
      </c>
      <c r="F7" s="17">
        <f t="shared" si="0"/>
        <v>264</v>
      </c>
      <c r="G7" s="6">
        <v>37</v>
      </c>
      <c r="H7" s="6">
        <v>15</v>
      </c>
      <c r="I7" s="6">
        <v>28</v>
      </c>
      <c r="J7" s="6">
        <v>39</v>
      </c>
      <c r="K7" s="17">
        <f t="shared" si="1"/>
        <v>119</v>
      </c>
      <c r="L7" s="6">
        <v>62</v>
      </c>
      <c r="M7" s="6">
        <v>122</v>
      </c>
      <c r="N7" s="6">
        <v>96</v>
      </c>
      <c r="O7" s="6">
        <v>80</v>
      </c>
      <c r="P7" s="17">
        <f t="shared" si="2"/>
        <v>360</v>
      </c>
      <c r="Q7" s="6">
        <v>37</v>
      </c>
      <c r="R7" s="6">
        <v>19</v>
      </c>
      <c r="S7" s="6">
        <v>123</v>
      </c>
      <c r="T7" s="6">
        <v>15</v>
      </c>
      <c r="U7" s="17">
        <f t="shared" si="3"/>
        <v>194</v>
      </c>
      <c r="V7" s="9">
        <f t="shared" si="4"/>
        <v>937</v>
      </c>
      <c r="W7" s="3"/>
    </row>
    <row r="8" spans="1:23" ht="15" customHeight="1" x14ac:dyDescent="0.2">
      <c r="A8" s="10" t="s">
        <v>14</v>
      </c>
      <c r="B8" s="6">
        <v>71</v>
      </c>
      <c r="C8" s="6">
        <v>73</v>
      </c>
      <c r="D8" s="6">
        <v>89</v>
      </c>
      <c r="E8" s="6">
        <v>67</v>
      </c>
      <c r="F8" s="17">
        <f t="shared" si="0"/>
        <v>300</v>
      </c>
      <c r="G8" s="6">
        <v>83</v>
      </c>
      <c r="H8" s="6">
        <v>40</v>
      </c>
      <c r="I8" s="6">
        <v>51</v>
      </c>
      <c r="J8" s="6">
        <v>69</v>
      </c>
      <c r="K8" s="17">
        <f t="shared" si="1"/>
        <v>243</v>
      </c>
      <c r="L8" s="6">
        <v>120</v>
      </c>
      <c r="M8" s="6">
        <v>97</v>
      </c>
      <c r="N8" s="6">
        <v>59</v>
      </c>
      <c r="O8" s="6">
        <v>56</v>
      </c>
      <c r="P8" s="17">
        <f t="shared" si="2"/>
        <v>332</v>
      </c>
      <c r="Q8" s="6">
        <v>35</v>
      </c>
      <c r="R8" s="6">
        <v>96</v>
      </c>
      <c r="S8" s="6">
        <v>93</v>
      </c>
      <c r="T8" s="6">
        <v>37</v>
      </c>
      <c r="U8" s="17">
        <f t="shared" si="3"/>
        <v>261</v>
      </c>
      <c r="V8" s="9">
        <f t="shared" si="4"/>
        <v>1136</v>
      </c>
      <c r="W8" s="3"/>
    </row>
    <row r="9" spans="1:23" ht="15" customHeight="1" x14ac:dyDescent="0.2">
      <c r="A9" s="10" t="s">
        <v>15</v>
      </c>
      <c r="B9" s="6">
        <v>93</v>
      </c>
      <c r="C9" s="6">
        <v>31</v>
      </c>
      <c r="D9" s="6">
        <v>93</v>
      </c>
      <c r="E9" s="6">
        <v>108</v>
      </c>
      <c r="F9" s="17">
        <f t="shared" si="0"/>
        <v>325</v>
      </c>
      <c r="G9" s="6">
        <v>123</v>
      </c>
      <c r="H9" s="6">
        <v>35</v>
      </c>
      <c r="I9" s="6">
        <v>20</v>
      </c>
      <c r="J9" s="6">
        <v>61</v>
      </c>
      <c r="K9" s="17">
        <f t="shared" si="1"/>
        <v>239</v>
      </c>
      <c r="L9" s="6">
        <v>33</v>
      </c>
      <c r="M9" s="6">
        <v>28</v>
      </c>
      <c r="N9" s="6">
        <v>117</v>
      </c>
      <c r="O9" s="6">
        <v>112</v>
      </c>
      <c r="P9" s="17">
        <f t="shared" si="2"/>
        <v>290</v>
      </c>
      <c r="Q9" s="6">
        <v>85</v>
      </c>
      <c r="R9" s="6">
        <v>109</v>
      </c>
      <c r="S9" s="6">
        <v>57</v>
      </c>
      <c r="T9" s="6">
        <v>122</v>
      </c>
      <c r="U9" s="17">
        <f t="shared" si="3"/>
        <v>373</v>
      </c>
      <c r="V9" s="9">
        <f t="shared" si="4"/>
        <v>1227</v>
      </c>
      <c r="W9" s="3"/>
    </row>
    <row r="10" spans="1:23" ht="15" customHeight="1" x14ac:dyDescent="0.2">
      <c r="A10" s="10" t="s">
        <v>16</v>
      </c>
      <c r="B10" s="6">
        <v>119</v>
      </c>
      <c r="C10" s="6">
        <v>29</v>
      </c>
      <c r="D10" s="6">
        <v>35</v>
      </c>
      <c r="E10" s="6">
        <v>82</v>
      </c>
      <c r="F10" s="17">
        <f t="shared" si="0"/>
        <v>265</v>
      </c>
      <c r="G10" s="6">
        <v>61</v>
      </c>
      <c r="H10" s="6">
        <v>116</v>
      </c>
      <c r="I10" s="6">
        <v>115</v>
      </c>
      <c r="J10" s="6">
        <v>90</v>
      </c>
      <c r="K10" s="17">
        <f t="shared" si="1"/>
        <v>382</v>
      </c>
      <c r="L10" s="6">
        <v>119</v>
      </c>
      <c r="M10" s="6">
        <v>38</v>
      </c>
      <c r="N10" s="6">
        <v>93</v>
      </c>
      <c r="O10" s="6">
        <v>91</v>
      </c>
      <c r="P10" s="17">
        <f t="shared" si="2"/>
        <v>341</v>
      </c>
      <c r="Q10" s="6">
        <v>109</v>
      </c>
      <c r="R10" s="6">
        <v>29</v>
      </c>
      <c r="S10" s="6">
        <v>64</v>
      </c>
      <c r="T10" s="6">
        <v>103</v>
      </c>
      <c r="U10" s="17">
        <f t="shared" si="3"/>
        <v>305</v>
      </c>
      <c r="V10" s="9">
        <f t="shared" si="4"/>
        <v>1293</v>
      </c>
      <c r="W10" s="3"/>
    </row>
    <row r="11" spans="1:23" ht="15" customHeight="1" x14ac:dyDescent="0.2">
      <c r="A11" s="10" t="s">
        <v>17</v>
      </c>
      <c r="B11" s="6">
        <v>35</v>
      </c>
      <c r="C11" s="6">
        <v>83</v>
      </c>
      <c r="D11" s="6">
        <v>77</v>
      </c>
      <c r="E11" s="6">
        <v>19</v>
      </c>
      <c r="F11" s="17">
        <f t="shared" si="0"/>
        <v>214</v>
      </c>
      <c r="G11" s="6">
        <v>111</v>
      </c>
      <c r="H11" s="6">
        <v>60</v>
      </c>
      <c r="I11" s="6">
        <v>108</v>
      </c>
      <c r="J11" s="6">
        <v>26</v>
      </c>
      <c r="K11" s="17">
        <f t="shared" si="1"/>
        <v>305</v>
      </c>
      <c r="L11" s="6">
        <v>23</v>
      </c>
      <c r="M11" s="6">
        <v>44</v>
      </c>
      <c r="N11" s="6">
        <v>50</v>
      </c>
      <c r="O11" s="6">
        <v>88</v>
      </c>
      <c r="P11" s="17">
        <f t="shared" si="2"/>
        <v>205</v>
      </c>
      <c r="Q11" s="6">
        <v>71</v>
      </c>
      <c r="R11" s="6">
        <v>35</v>
      </c>
      <c r="S11" s="6">
        <v>123</v>
      </c>
      <c r="T11" s="6">
        <v>23</v>
      </c>
      <c r="U11" s="17">
        <f t="shared" si="3"/>
        <v>252</v>
      </c>
      <c r="V11" s="9">
        <f t="shared" si="4"/>
        <v>976</v>
      </c>
      <c r="W11" s="3"/>
    </row>
    <row r="12" spans="1:23" ht="15" customHeight="1" x14ac:dyDescent="0.2">
      <c r="A12" s="10" t="s">
        <v>18</v>
      </c>
      <c r="B12" s="6">
        <v>84</v>
      </c>
      <c r="C12" s="6">
        <v>88</v>
      </c>
      <c r="D12" s="6">
        <v>26</v>
      </c>
      <c r="E12" s="6">
        <v>51</v>
      </c>
      <c r="F12" s="17">
        <f t="shared" si="0"/>
        <v>249</v>
      </c>
      <c r="G12" s="6">
        <v>122</v>
      </c>
      <c r="H12" s="6">
        <v>68</v>
      </c>
      <c r="I12" s="6">
        <v>21</v>
      </c>
      <c r="J12" s="6">
        <v>43</v>
      </c>
      <c r="K12" s="17">
        <f t="shared" si="1"/>
        <v>254</v>
      </c>
      <c r="L12" s="6">
        <v>95</v>
      </c>
      <c r="M12" s="6">
        <v>66</v>
      </c>
      <c r="N12" s="6">
        <v>68</v>
      </c>
      <c r="O12" s="6">
        <v>41</v>
      </c>
      <c r="P12" s="17">
        <f t="shared" si="2"/>
        <v>270</v>
      </c>
      <c r="Q12" s="6">
        <v>109</v>
      </c>
      <c r="R12" s="6">
        <v>118</v>
      </c>
      <c r="S12" s="6">
        <v>73</v>
      </c>
      <c r="T12" s="6">
        <v>100</v>
      </c>
      <c r="U12" s="17">
        <f t="shared" si="3"/>
        <v>400</v>
      </c>
      <c r="V12" s="9">
        <f t="shared" si="4"/>
        <v>1173</v>
      </c>
      <c r="W12" s="3"/>
    </row>
    <row r="13" spans="1:23" ht="15" customHeight="1" x14ac:dyDescent="0.2">
      <c r="A13" s="4" t="s">
        <v>19</v>
      </c>
      <c r="B13" s="7">
        <f t="shared" ref="B13:U13" si="5">SUM(B6:B12)</f>
        <v>511</v>
      </c>
      <c r="C13" s="7">
        <f t="shared" si="5"/>
        <v>425</v>
      </c>
      <c r="D13" s="7">
        <f t="shared" si="5"/>
        <v>459</v>
      </c>
      <c r="E13" s="7">
        <f t="shared" si="5"/>
        <v>453</v>
      </c>
      <c r="F13" s="18">
        <f t="shared" si="5"/>
        <v>1848</v>
      </c>
      <c r="G13" s="7">
        <f t="shared" si="5"/>
        <v>625</v>
      </c>
      <c r="H13" s="7">
        <f t="shared" si="5"/>
        <v>410</v>
      </c>
      <c r="I13" s="7">
        <f t="shared" si="5"/>
        <v>458</v>
      </c>
      <c r="J13" s="7">
        <f t="shared" si="5"/>
        <v>414</v>
      </c>
      <c r="K13" s="18">
        <f t="shared" si="5"/>
        <v>1907</v>
      </c>
      <c r="L13" s="7">
        <f t="shared" si="5"/>
        <v>475</v>
      </c>
      <c r="M13" s="7">
        <f t="shared" si="5"/>
        <v>455</v>
      </c>
      <c r="N13" s="7">
        <f t="shared" si="5"/>
        <v>582</v>
      </c>
      <c r="O13" s="7">
        <f t="shared" si="5"/>
        <v>583</v>
      </c>
      <c r="P13" s="18">
        <f t="shared" si="5"/>
        <v>2095</v>
      </c>
      <c r="Q13" s="7">
        <f t="shared" si="5"/>
        <v>461</v>
      </c>
      <c r="R13" s="7">
        <f t="shared" si="5"/>
        <v>455</v>
      </c>
      <c r="S13" s="7">
        <f t="shared" si="5"/>
        <v>549</v>
      </c>
      <c r="T13" s="7">
        <f t="shared" si="5"/>
        <v>507</v>
      </c>
      <c r="U13" s="18">
        <f t="shared" si="5"/>
        <v>1972</v>
      </c>
      <c r="V13" s="19">
        <f t="shared" si="4"/>
        <v>7822</v>
      </c>
      <c r="W13" s="3"/>
    </row>
    <row r="14" spans="1:23" ht="15" customHeight="1" x14ac:dyDescent="0.2">
      <c r="A14" s="10" t="s">
        <v>12</v>
      </c>
      <c r="B14" s="6">
        <v>28</v>
      </c>
      <c r="C14" s="6">
        <v>108</v>
      </c>
      <c r="D14" s="6">
        <v>20</v>
      </c>
      <c r="E14" s="6">
        <v>100</v>
      </c>
      <c r="F14" s="17">
        <f t="shared" si="0"/>
        <v>256</v>
      </c>
      <c r="G14" s="6">
        <v>101</v>
      </c>
      <c r="H14" s="6">
        <v>16</v>
      </c>
      <c r="I14" s="6">
        <v>107</v>
      </c>
      <c r="J14" s="6">
        <v>35</v>
      </c>
      <c r="K14" s="17">
        <f t="shared" si="1"/>
        <v>259</v>
      </c>
      <c r="L14" s="6">
        <v>36</v>
      </c>
      <c r="M14" s="6">
        <v>81</v>
      </c>
      <c r="N14" s="6">
        <v>88</v>
      </c>
      <c r="O14" s="6">
        <v>71</v>
      </c>
      <c r="P14" s="17">
        <f t="shared" si="2"/>
        <v>276</v>
      </c>
      <c r="Q14" s="6">
        <v>84</v>
      </c>
      <c r="R14" s="6">
        <v>45</v>
      </c>
      <c r="S14" s="6">
        <v>121</v>
      </c>
      <c r="T14" s="6">
        <v>34</v>
      </c>
      <c r="U14" s="17">
        <f t="shared" si="3"/>
        <v>284</v>
      </c>
      <c r="V14" s="9">
        <f t="shared" si="4"/>
        <v>1075</v>
      </c>
      <c r="W14" s="3"/>
    </row>
    <row r="15" spans="1:23" ht="15" customHeight="1" x14ac:dyDescent="0.2">
      <c r="A15" s="10" t="s">
        <v>13</v>
      </c>
      <c r="B15" s="6">
        <v>75</v>
      </c>
      <c r="C15" s="6">
        <v>57</v>
      </c>
      <c r="D15" s="6">
        <v>63</v>
      </c>
      <c r="E15" s="6">
        <v>30</v>
      </c>
      <c r="F15" s="17">
        <f t="shared" si="0"/>
        <v>225</v>
      </c>
      <c r="G15" s="6">
        <v>65</v>
      </c>
      <c r="H15" s="6">
        <v>54</v>
      </c>
      <c r="I15" s="6">
        <v>64</v>
      </c>
      <c r="J15" s="6">
        <v>68</v>
      </c>
      <c r="K15" s="17">
        <f t="shared" si="1"/>
        <v>251</v>
      </c>
      <c r="L15" s="6">
        <v>67</v>
      </c>
      <c r="M15" s="6">
        <v>50</v>
      </c>
      <c r="N15" s="6">
        <v>24</v>
      </c>
      <c r="O15" s="6">
        <v>113</v>
      </c>
      <c r="P15" s="17">
        <f t="shared" si="2"/>
        <v>254</v>
      </c>
      <c r="Q15" s="6">
        <v>62</v>
      </c>
      <c r="R15" s="6">
        <v>117</v>
      </c>
      <c r="S15" s="6">
        <v>50</v>
      </c>
      <c r="T15" s="6">
        <v>33</v>
      </c>
      <c r="U15" s="17">
        <f t="shared" si="3"/>
        <v>262</v>
      </c>
      <c r="V15" s="9">
        <f t="shared" si="4"/>
        <v>992</v>
      </c>
      <c r="W15" s="3"/>
    </row>
    <row r="16" spans="1:23" ht="15" customHeight="1" x14ac:dyDescent="0.2">
      <c r="A16" s="10" t="s">
        <v>14</v>
      </c>
      <c r="B16" s="6">
        <v>43</v>
      </c>
      <c r="C16" s="6">
        <v>64</v>
      </c>
      <c r="D16" s="6">
        <v>47</v>
      </c>
      <c r="E16" s="6">
        <v>79</v>
      </c>
      <c r="F16" s="17">
        <f t="shared" si="0"/>
        <v>233</v>
      </c>
      <c r="G16" s="6">
        <v>111</v>
      </c>
      <c r="H16" s="6">
        <v>96</v>
      </c>
      <c r="I16" s="6">
        <v>112</v>
      </c>
      <c r="J16" s="6">
        <v>63</v>
      </c>
      <c r="K16" s="17">
        <f t="shared" si="1"/>
        <v>382</v>
      </c>
      <c r="L16" s="6">
        <v>32</v>
      </c>
      <c r="M16" s="6">
        <v>33</v>
      </c>
      <c r="N16" s="6">
        <v>86</v>
      </c>
      <c r="O16" s="6">
        <v>96</v>
      </c>
      <c r="P16" s="17">
        <f t="shared" si="2"/>
        <v>247</v>
      </c>
      <c r="Q16" s="6">
        <v>93</v>
      </c>
      <c r="R16" s="6">
        <v>56</v>
      </c>
      <c r="S16" s="6">
        <v>34</v>
      </c>
      <c r="T16" s="6">
        <v>76</v>
      </c>
      <c r="U16" s="17">
        <f t="shared" si="3"/>
        <v>259</v>
      </c>
      <c r="V16" s="9">
        <f t="shared" si="4"/>
        <v>1121</v>
      </c>
      <c r="W16" s="3"/>
    </row>
    <row r="17" spans="1:23" ht="15" customHeight="1" x14ac:dyDescent="0.2">
      <c r="A17" s="10" t="s">
        <v>15</v>
      </c>
      <c r="B17" s="6">
        <v>25</v>
      </c>
      <c r="C17" s="6">
        <v>43</v>
      </c>
      <c r="D17" s="6">
        <v>50</v>
      </c>
      <c r="E17" s="6">
        <v>92</v>
      </c>
      <c r="F17" s="17">
        <f t="shared" si="0"/>
        <v>210</v>
      </c>
      <c r="G17" s="6">
        <v>32</v>
      </c>
      <c r="H17" s="6">
        <v>74</v>
      </c>
      <c r="I17" s="6">
        <v>109</v>
      </c>
      <c r="J17" s="6">
        <v>43</v>
      </c>
      <c r="K17" s="17">
        <f t="shared" si="1"/>
        <v>258</v>
      </c>
      <c r="L17" s="6">
        <v>79</v>
      </c>
      <c r="M17" s="6">
        <v>97</v>
      </c>
      <c r="N17" s="6">
        <v>44</v>
      </c>
      <c r="O17" s="6">
        <v>92</v>
      </c>
      <c r="P17" s="17">
        <f t="shared" si="2"/>
        <v>312</v>
      </c>
      <c r="Q17" s="6">
        <v>107</v>
      </c>
      <c r="R17" s="6">
        <v>38</v>
      </c>
      <c r="S17" s="6">
        <v>104</v>
      </c>
      <c r="T17" s="6">
        <v>34</v>
      </c>
      <c r="U17" s="17">
        <f t="shared" si="3"/>
        <v>283</v>
      </c>
      <c r="V17" s="9">
        <f t="shared" si="4"/>
        <v>1063</v>
      </c>
      <c r="W17" s="3"/>
    </row>
    <row r="18" spans="1:23" ht="15" customHeight="1" x14ac:dyDescent="0.2">
      <c r="A18" s="10" t="s">
        <v>16</v>
      </c>
      <c r="B18" s="6">
        <v>108</v>
      </c>
      <c r="C18" s="6">
        <v>91</v>
      </c>
      <c r="D18" s="6">
        <v>73</v>
      </c>
      <c r="E18" s="6">
        <v>67</v>
      </c>
      <c r="F18" s="17">
        <f t="shared" si="0"/>
        <v>339</v>
      </c>
      <c r="G18" s="6">
        <v>76</v>
      </c>
      <c r="H18" s="6">
        <v>92</v>
      </c>
      <c r="I18" s="6">
        <v>89</v>
      </c>
      <c r="J18" s="6">
        <v>88</v>
      </c>
      <c r="K18" s="17">
        <f t="shared" si="1"/>
        <v>345</v>
      </c>
      <c r="L18" s="6">
        <v>15</v>
      </c>
      <c r="M18" s="6">
        <v>82</v>
      </c>
      <c r="N18" s="6">
        <v>80</v>
      </c>
      <c r="O18" s="6">
        <v>79</v>
      </c>
      <c r="P18" s="17">
        <f t="shared" si="2"/>
        <v>256</v>
      </c>
      <c r="Q18" s="6">
        <v>41</v>
      </c>
      <c r="R18" s="6">
        <v>45</v>
      </c>
      <c r="S18" s="6">
        <v>117</v>
      </c>
      <c r="T18" s="6">
        <v>108</v>
      </c>
      <c r="U18" s="17">
        <f t="shared" si="3"/>
        <v>311</v>
      </c>
      <c r="V18" s="9">
        <f t="shared" si="4"/>
        <v>1251</v>
      </c>
      <c r="W18" s="3"/>
    </row>
    <row r="19" spans="1:23" ht="15" customHeight="1" x14ac:dyDescent="0.2">
      <c r="A19" s="10" t="s">
        <v>17</v>
      </c>
      <c r="B19" s="6">
        <v>70</v>
      </c>
      <c r="C19" s="6">
        <v>89</v>
      </c>
      <c r="D19" s="6">
        <v>75</v>
      </c>
      <c r="E19" s="6">
        <v>87</v>
      </c>
      <c r="F19" s="17">
        <f t="shared" si="0"/>
        <v>321</v>
      </c>
      <c r="G19" s="6">
        <v>91</v>
      </c>
      <c r="H19" s="6">
        <v>83</v>
      </c>
      <c r="I19" s="6">
        <v>61</v>
      </c>
      <c r="J19" s="6">
        <v>23</v>
      </c>
      <c r="K19" s="17">
        <f t="shared" si="1"/>
        <v>258</v>
      </c>
      <c r="L19" s="6">
        <v>96</v>
      </c>
      <c r="M19" s="6">
        <v>121</v>
      </c>
      <c r="N19" s="6">
        <v>56</v>
      </c>
      <c r="O19" s="6">
        <v>98</v>
      </c>
      <c r="P19" s="17">
        <f t="shared" si="2"/>
        <v>371</v>
      </c>
      <c r="Q19" s="6">
        <v>46</v>
      </c>
      <c r="R19" s="6">
        <v>110</v>
      </c>
      <c r="S19" s="6">
        <v>59</v>
      </c>
      <c r="T19" s="6">
        <v>59</v>
      </c>
      <c r="U19" s="17">
        <f t="shared" si="3"/>
        <v>274</v>
      </c>
      <c r="V19" s="9">
        <f t="shared" si="4"/>
        <v>1224</v>
      </c>
      <c r="W19" s="3"/>
    </row>
    <row r="20" spans="1:23" ht="15" customHeight="1" x14ac:dyDescent="0.2">
      <c r="A20" s="10" t="s">
        <v>18</v>
      </c>
      <c r="B20" s="6">
        <v>71</v>
      </c>
      <c r="C20" s="6">
        <v>85</v>
      </c>
      <c r="D20" s="6">
        <v>120</v>
      </c>
      <c r="E20" s="6">
        <v>29</v>
      </c>
      <c r="F20" s="17">
        <f t="shared" si="0"/>
        <v>305</v>
      </c>
      <c r="G20" s="6">
        <v>120</v>
      </c>
      <c r="H20" s="6">
        <v>114</v>
      </c>
      <c r="I20" s="6">
        <v>50</v>
      </c>
      <c r="J20" s="6">
        <v>93</v>
      </c>
      <c r="K20" s="17">
        <f t="shared" si="1"/>
        <v>377</v>
      </c>
      <c r="L20" s="6">
        <v>53</v>
      </c>
      <c r="M20" s="6">
        <v>90</v>
      </c>
      <c r="N20" s="6">
        <v>82</v>
      </c>
      <c r="O20" s="6">
        <v>53</v>
      </c>
      <c r="P20" s="17">
        <f t="shared" si="2"/>
        <v>278</v>
      </c>
      <c r="Q20" s="6">
        <v>42</v>
      </c>
      <c r="R20" s="6">
        <v>104</v>
      </c>
      <c r="S20" s="6">
        <v>54</v>
      </c>
      <c r="T20" s="6">
        <v>19</v>
      </c>
      <c r="U20" s="17">
        <f t="shared" si="3"/>
        <v>219</v>
      </c>
      <c r="V20" s="9">
        <f t="shared" si="4"/>
        <v>1179</v>
      </c>
      <c r="W20" s="3"/>
    </row>
    <row r="21" spans="1:23" ht="15" customHeight="1" x14ac:dyDescent="0.2">
      <c r="A21" s="4" t="s">
        <v>20</v>
      </c>
      <c r="B21" s="7">
        <f t="shared" ref="B21:U21" si="6">SUM(B14:B20)</f>
        <v>420</v>
      </c>
      <c r="C21" s="7">
        <f t="shared" si="6"/>
        <v>537</v>
      </c>
      <c r="D21" s="7">
        <f t="shared" si="6"/>
        <v>448</v>
      </c>
      <c r="E21" s="7">
        <f t="shared" si="6"/>
        <v>484</v>
      </c>
      <c r="F21" s="18">
        <f t="shared" si="6"/>
        <v>1889</v>
      </c>
      <c r="G21" s="7">
        <f t="shared" si="6"/>
        <v>596</v>
      </c>
      <c r="H21" s="7">
        <f t="shared" si="6"/>
        <v>529</v>
      </c>
      <c r="I21" s="7">
        <f t="shared" si="6"/>
        <v>592</v>
      </c>
      <c r="J21" s="7">
        <f t="shared" si="6"/>
        <v>413</v>
      </c>
      <c r="K21" s="18">
        <f t="shared" si="6"/>
        <v>2130</v>
      </c>
      <c r="L21" s="7">
        <f t="shared" si="6"/>
        <v>378</v>
      </c>
      <c r="M21" s="7">
        <f t="shared" si="6"/>
        <v>554</v>
      </c>
      <c r="N21" s="7">
        <f t="shared" si="6"/>
        <v>460</v>
      </c>
      <c r="O21" s="7">
        <f t="shared" si="6"/>
        <v>602</v>
      </c>
      <c r="P21" s="18">
        <f t="shared" si="6"/>
        <v>1994</v>
      </c>
      <c r="Q21" s="7">
        <f t="shared" si="6"/>
        <v>475</v>
      </c>
      <c r="R21" s="7">
        <f t="shared" si="6"/>
        <v>515</v>
      </c>
      <c r="S21" s="7">
        <f t="shared" si="6"/>
        <v>539</v>
      </c>
      <c r="T21" s="7">
        <f t="shared" si="6"/>
        <v>363</v>
      </c>
      <c r="U21" s="18">
        <f t="shared" si="6"/>
        <v>1892</v>
      </c>
      <c r="V21" s="19">
        <f t="shared" si="4"/>
        <v>7905</v>
      </c>
      <c r="W21" s="3"/>
    </row>
    <row r="22" spans="1:23" ht="15" customHeight="1" x14ac:dyDescent="0.2">
      <c r="A22" s="10" t="s">
        <v>12</v>
      </c>
      <c r="B22" s="6">
        <v>101</v>
      </c>
      <c r="C22" s="6">
        <v>45</v>
      </c>
      <c r="D22" s="6">
        <v>64</v>
      </c>
      <c r="E22" s="6">
        <v>124</v>
      </c>
      <c r="F22" s="17">
        <f t="shared" si="0"/>
        <v>334</v>
      </c>
      <c r="G22" s="6">
        <v>58</v>
      </c>
      <c r="H22" s="6">
        <v>83</v>
      </c>
      <c r="I22" s="6">
        <v>65</v>
      </c>
      <c r="J22" s="6">
        <v>55</v>
      </c>
      <c r="K22" s="17">
        <f t="shared" si="1"/>
        <v>261</v>
      </c>
      <c r="L22" s="6">
        <v>60</v>
      </c>
      <c r="M22" s="6">
        <v>71</v>
      </c>
      <c r="N22" s="6">
        <v>82</v>
      </c>
      <c r="O22" s="6">
        <v>87</v>
      </c>
      <c r="P22" s="17">
        <f t="shared" si="2"/>
        <v>300</v>
      </c>
      <c r="Q22" s="6">
        <v>88</v>
      </c>
      <c r="R22" s="6">
        <v>83</v>
      </c>
      <c r="S22" s="6">
        <v>17</v>
      </c>
      <c r="T22" s="6">
        <v>44</v>
      </c>
      <c r="U22" s="17">
        <f t="shared" si="3"/>
        <v>232</v>
      </c>
      <c r="V22" s="9">
        <f t="shared" si="4"/>
        <v>1127</v>
      </c>
      <c r="W22" s="3"/>
    </row>
    <row r="23" spans="1:23" ht="15" customHeight="1" x14ac:dyDescent="0.2">
      <c r="A23" s="10" t="s">
        <v>13</v>
      </c>
      <c r="B23" s="6">
        <v>94</v>
      </c>
      <c r="C23" s="6">
        <v>119</v>
      </c>
      <c r="D23" s="6">
        <v>124</v>
      </c>
      <c r="E23" s="6">
        <v>64</v>
      </c>
      <c r="F23" s="17">
        <f t="shared" si="0"/>
        <v>401</v>
      </c>
      <c r="G23" s="6">
        <v>53</v>
      </c>
      <c r="H23" s="6">
        <v>31</v>
      </c>
      <c r="I23" s="6">
        <v>120</v>
      </c>
      <c r="J23" s="6">
        <v>58</v>
      </c>
      <c r="K23" s="17">
        <f t="shared" si="1"/>
        <v>262</v>
      </c>
      <c r="L23" s="6">
        <v>116</v>
      </c>
      <c r="M23" s="6">
        <v>97</v>
      </c>
      <c r="N23" s="6">
        <v>37</v>
      </c>
      <c r="O23" s="6">
        <v>41</v>
      </c>
      <c r="P23" s="17">
        <f t="shared" si="2"/>
        <v>291</v>
      </c>
      <c r="Q23" s="6">
        <v>74</v>
      </c>
      <c r="R23" s="6">
        <v>70</v>
      </c>
      <c r="S23" s="6">
        <v>93</v>
      </c>
      <c r="T23" s="6">
        <v>53</v>
      </c>
      <c r="U23" s="17">
        <f t="shared" si="3"/>
        <v>290</v>
      </c>
      <c r="V23" s="9">
        <f t="shared" si="4"/>
        <v>1244</v>
      </c>
      <c r="W23" s="3"/>
    </row>
    <row r="24" spans="1:23" ht="15" customHeight="1" x14ac:dyDescent="0.2">
      <c r="A24" s="10" t="s">
        <v>14</v>
      </c>
      <c r="B24" s="6">
        <v>95</v>
      </c>
      <c r="C24" s="6">
        <v>20</v>
      </c>
      <c r="D24" s="6">
        <v>103</v>
      </c>
      <c r="E24" s="6">
        <v>63</v>
      </c>
      <c r="F24" s="17">
        <f t="shared" si="0"/>
        <v>281</v>
      </c>
      <c r="G24" s="6">
        <v>101</v>
      </c>
      <c r="H24" s="6">
        <v>90</v>
      </c>
      <c r="I24" s="6">
        <v>54</v>
      </c>
      <c r="J24" s="6">
        <v>28</v>
      </c>
      <c r="K24" s="17">
        <f t="shared" si="1"/>
        <v>273</v>
      </c>
      <c r="L24" s="6">
        <v>103</v>
      </c>
      <c r="M24" s="6">
        <v>77</v>
      </c>
      <c r="N24" s="6">
        <v>20</v>
      </c>
      <c r="O24" s="6">
        <v>49</v>
      </c>
      <c r="P24" s="17">
        <f t="shared" si="2"/>
        <v>249</v>
      </c>
      <c r="Q24" s="6">
        <v>16</v>
      </c>
      <c r="R24" s="6">
        <v>52</v>
      </c>
      <c r="S24" s="6">
        <v>122</v>
      </c>
      <c r="T24" s="6">
        <v>120</v>
      </c>
      <c r="U24" s="17">
        <f t="shared" si="3"/>
        <v>310</v>
      </c>
      <c r="V24" s="9">
        <f t="shared" si="4"/>
        <v>1113</v>
      </c>
      <c r="W24" s="3"/>
    </row>
    <row r="25" spans="1:23" ht="15" customHeight="1" x14ac:dyDescent="0.2">
      <c r="A25" s="10" t="s">
        <v>15</v>
      </c>
      <c r="B25" s="6">
        <v>78</v>
      </c>
      <c r="C25" s="6">
        <v>37</v>
      </c>
      <c r="D25" s="6">
        <v>45</v>
      </c>
      <c r="E25" s="6">
        <v>99</v>
      </c>
      <c r="F25" s="17">
        <f t="shared" si="0"/>
        <v>259</v>
      </c>
      <c r="G25" s="6">
        <v>84</v>
      </c>
      <c r="H25" s="6">
        <v>66</v>
      </c>
      <c r="I25" s="6">
        <v>100</v>
      </c>
      <c r="J25" s="6">
        <v>117</v>
      </c>
      <c r="K25" s="17">
        <f t="shared" si="1"/>
        <v>367</v>
      </c>
      <c r="L25" s="6">
        <v>30</v>
      </c>
      <c r="M25" s="6">
        <v>107</v>
      </c>
      <c r="N25" s="6">
        <v>90</v>
      </c>
      <c r="O25" s="6">
        <v>125</v>
      </c>
      <c r="P25" s="17">
        <f t="shared" si="2"/>
        <v>352</v>
      </c>
      <c r="Q25" s="6">
        <v>54</v>
      </c>
      <c r="R25" s="6">
        <v>60</v>
      </c>
      <c r="S25" s="6">
        <v>15</v>
      </c>
      <c r="T25" s="6">
        <v>55</v>
      </c>
      <c r="U25" s="17">
        <f t="shared" si="3"/>
        <v>184</v>
      </c>
      <c r="V25" s="9">
        <f t="shared" si="4"/>
        <v>1162</v>
      </c>
      <c r="W25" s="3"/>
    </row>
    <row r="26" spans="1:23" ht="15" customHeight="1" x14ac:dyDescent="0.2">
      <c r="A26" s="10" t="s">
        <v>16</v>
      </c>
      <c r="B26" s="6">
        <v>99</v>
      </c>
      <c r="C26" s="6">
        <v>31</v>
      </c>
      <c r="D26" s="6">
        <v>111</v>
      </c>
      <c r="E26" s="6">
        <v>111</v>
      </c>
      <c r="F26" s="17">
        <f t="shared" si="0"/>
        <v>352</v>
      </c>
      <c r="G26" s="6">
        <v>96</v>
      </c>
      <c r="H26" s="6">
        <v>58</v>
      </c>
      <c r="I26" s="6">
        <v>67</v>
      </c>
      <c r="J26" s="6">
        <v>67</v>
      </c>
      <c r="K26" s="17">
        <f t="shared" si="1"/>
        <v>288</v>
      </c>
      <c r="L26" s="6">
        <v>94</v>
      </c>
      <c r="M26" s="6">
        <v>20</v>
      </c>
      <c r="N26" s="6">
        <v>80</v>
      </c>
      <c r="O26" s="6">
        <v>29</v>
      </c>
      <c r="P26" s="17">
        <f t="shared" si="2"/>
        <v>223</v>
      </c>
      <c r="Q26" s="6">
        <v>111</v>
      </c>
      <c r="R26" s="6">
        <v>99</v>
      </c>
      <c r="S26" s="6">
        <v>41</v>
      </c>
      <c r="T26" s="6">
        <v>71</v>
      </c>
      <c r="U26" s="17">
        <f t="shared" si="3"/>
        <v>322</v>
      </c>
      <c r="V26" s="9">
        <f t="shared" si="4"/>
        <v>1185</v>
      </c>
      <c r="W26" s="3"/>
    </row>
    <row r="27" spans="1:23" ht="15" customHeight="1" x14ac:dyDescent="0.2">
      <c r="A27" s="10" t="s">
        <v>17</v>
      </c>
      <c r="B27" s="6">
        <v>86</v>
      </c>
      <c r="C27" s="6">
        <v>114</v>
      </c>
      <c r="D27" s="6">
        <v>111</v>
      </c>
      <c r="E27" s="6">
        <v>100</v>
      </c>
      <c r="F27" s="17">
        <f t="shared" si="0"/>
        <v>411</v>
      </c>
      <c r="G27" s="6">
        <v>116</v>
      </c>
      <c r="H27" s="6">
        <v>69</v>
      </c>
      <c r="I27" s="6">
        <v>72</v>
      </c>
      <c r="J27" s="6">
        <v>62</v>
      </c>
      <c r="K27" s="17">
        <f t="shared" si="1"/>
        <v>319</v>
      </c>
      <c r="L27" s="6">
        <v>20</v>
      </c>
      <c r="M27" s="6">
        <v>27</v>
      </c>
      <c r="N27" s="6">
        <v>77</v>
      </c>
      <c r="O27" s="6">
        <v>71</v>
      </c>
      <c r="P27" s="17">
        <f t="shared" si="2"/>
        <v>195</v>
      </c>
      <c r="Q27" s="6">
        <v>40</v>
      </c>
      <c r="R27" s="6">
        <v>56</v>
      </c>
      <c r="S27" s="6">
        <v>45</v>
      </c>
      <c r="T27" s="6">
        <v>29</v>
      </c>
      <c r="U27" s="17">
        <f t="shared" si="3"/>
        <v>170</v>
      </c>
      <c r="V27" s="9">
        <f t="shared" si="4"/>
        <v>1095</v>
      </c>
      <c r="W27" s="3"/>
    </row>
    <row r="28" spans="1:23" ht="15" customHeight="1" x14ac:dyDescent="0.2">
      <c r="A28" s="10" t="s">
        <v>18</v>
      </c>
      <c r="B28" s="6">
        <v>30</v>
      </c>
      <c r="C28" s="6">
        <v>99</v>
      </c>
      <c r="D28" s="6">
        <v>107</v>
      </c>
      <c r="E28" s="6">
        <v>113</v>
      </c>
      <c r="F28" s="17">
        <f t="shared" si="0"/>
        <v>349</v>
      </c>
      <c r="G28" s="6">
        <v>123</v>
      </c>
      <c r="H28" s="6">
        <v>92</v>
      </c>
      <c r="I28" s="6">
        <v>72</v>
      </c>
      <c r="J28" s="6">
        <v>34</v>
      </c>
      <c r="K28" s="17">
        <f t="shared" si="1"/>
        <v>321</v>
      </c>
      <c r="L28" s="6">
        <v>90</v>
      </c>
      <c r="M28" s="6">
        <v>34</v>
      </c>
      <c r="N28" s="6">
        <v>83</v>
      </c>
      <c r="O28" s="6">
        <v>107</v>
      </c>
      <c r="P28" s="17">
        <f t="shared" si="2"/>
        <v>314</v>
      </c>
      <c r="Q28" s="6">
        <v>44</v>
      </c>
      <c r="R28" s="6">
        <v>20</v>
      </c>
      <c r="S28" s="6">
        <v>106</v>
      </c>
      <c r="T28" s="6">
        <v>59</v>
      </c>
      <c r="U28" s="17">
        <f t="shared" si="3"/>
        <v>229</v>
      </c>
      <c r="V28" s="9">
        <f t="shared" si="4"/>
        <v>1213</v>
      </c>
      <c r="W28" s="3"/>
    </row>
    <row r="29" spans="1:23" ht="15" customHeight="1" x14ac:dyDescent="0.2">
      <c r="A29" s="4" t="s">
        <v>21</v>
      </c>
      <c r="B29" s="7">
        <f t="shared" ref="B29:U29" si="7">SUM(B22:B28)</f>
        <v>583</v>
      </c>
      <c r="C29" s="7">
        <f t="shared" si="7"/>
        <v>465</v>
      </c>
      <c r="D29" s="7">
        <f t="shared" si="7"/>
        <v>665</v>
      </c>
      <c r="E29" s="7">
        <f t="shared" si="7"/>
        <v>674</v>
      </c>
      <c r="F29" s="18">
        <f t="shared" si="7"/>
        <v>2387</v>
      </c>
      <c r="G29" s="7">
        <f t="shared" si="7"/>
        <v>631</v>
      </c>
      <c r="H29" s="7">
        <f t="shared" si="7"/>
        <v>489</v>
      </c>
      <c r="I29" s="7">
        <f t="shared" si="7"/>
        <v>550</v>
      </c>
      <c r="J29" s="7">
        <f t="shared" si="7"/>
        <v>421</v>
      </c>
      <c r="K29" s="18">
        <f t="shared" si="7"/>
        <v>2091</v>
      </c>
      <c r="L29" s="7">
        <f t="shared" si="7"/>
        <v>513</v>
      </c>
      <c r="M29" s="7">
        <f t="shared" si="7"/>
        <v>433</v>
      </c>
      <c r="N29" s="7">
        <f t="shared" si="7"/>
        <v>469</v>
      </c>
      <c r="O29" s="7">
        <f t="shared" si="7"/>
        <v>509</v>
      </c>
      <c r="P29" s="18">
        <f t="shared" si="7"/>
        <v>1924</v>
      </c>
      <c r="Q29" s="7">
        <f t="shared" si="7"/>
        <v>427</v>
      </c>
      <c r="R29" s="7">
        <f t="shared" si="7"/>
        <v>440</v>
      </c>
      <c r="S29" s="7">
        <f t="shared" si="7"/>
        <v>439</v>
      </c>
      <c r="T29" s="7">
        <f t="shared" si="7"/>
        <v>431</v>
      </c>
      <c r="U29" s="18">
        <f t="shared" si="7"/>
        <v>1737</v>
      </c>
      <c r="V29" s="19">
        <f t="shared" si="4"/>
        <v>8139</v>
      </c>
      <c r="W29" s="3"/>
    </row>
    <row r="30" spans="1:23" ht="16.5" customHeight="1" x14ac:dyDescent="0.2">
      <c r="A30" s="8" t="s">
        <v>11</v>
      </c>
      <c r="B30" s="9">
        <f t="shared" ref="B30:U30" si="8">SUM(B29,B21,B13)</f>
        <v>1514</v>
      </c>
      <c r="C30" s="9">
        <f t="shared" si="8"/>
        <v>1427</v>
      </c>
      <c r="D30" s="9">
        <f t="shared" si="8"/>
        <v>1572</v>
      </c>
      <c r="E30" s="9">
        <f t="shared" si="8"/>
        <v>1611</v>
      </c>
      <c r="F30" s="9">
        <f t="shared" si="8"/>
        <v>6124</v>
      </c>
      <c r="G30" s="9">
        <f t="shared" si="8"/>
        <v>1852</v>
      </c>
      <c r="H30" s="9">
        <f t="shared" si="8"/>
        <v>1428</v>
      </c>
      <c r="I30" s="9">
        <f t="shared" si="8"/>
        <v>1600</v>
      </c>
      <c r="J30" s="9">
        <f t="shared" si="8"/>
        <v>1248</v>
      </c>
      <c r="K30" s="9">
        <f t="shared" si="8"/>
        <v>6128</v>
      </c>
      <c r="L30" s="9">
        <f t="shared" si="8"/>
        <v>1366</v>
      </c>
      <c r="M30" s="9">
        <f t="shared" si="8"/>
        <v>1442</v>
      </c>
      <c r="N30" s="9">
        <f t="shared" si="8"/>
        <v>1511</v>
      </c>
      <c r="O30" s="9">
        <f t="shared" si="8"/>
        <v>1694</v>
      </c>
      <c r="P30" s="9">
        <f t="shared" si="8"/>
        <v>6013</v>
      </c>
      <c r="Q30" s="9">
        <f t="shared" si="8"/>
        <v>1363</v>
      </c>
      <c r="R30" s="9">
        <f t="shared" si="8"/>
        <v>1410</v>
      </c>
      <c r="S30" s="9">
        <f t="shared" si="8"/>
        <v>1527</v>
      </c>
      <c r="T30" s="9">
        <f t="shared" si="8"/>
        <v>1301</v>
      </c>
      <c r="U30" s="9">
        <f t="shared" si="8"/>
        <v>5601</v>
      </c>
      <c r="V30" s="9">
        <f>SUM(V29,V21,V13)</f>
        <v>23866</v>
      </c>
      <c r="W30" s="3"/>
    </row>
    <row r="31" spans="1:23" ht="1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1:23" ht="1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pans="1:23" ht="15" customHeight="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</row>
  </sheetData>
  <mergeCells count="4">
    <mergeCell ref="B3:F3"/>
    <mergeCell ref="G3:K3"/>
    <mergeCell ref="L3:P3"/>
    <mergeCell ref="Q3:U3"/>
  </mergeCells>
  <pageMargins left="0.75" right="0.75" top="1" bottom="1" header="0.5" footer="0.5"/>
  <pageSetup paperSize="9" orientation="portrait" horizont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7" sqref="C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Quarterly numbers</vt:lpstr>
      <vt:lpstr>If it didn't work</vt:lpstr>
      <vt:lpstr>Create monthly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Menard</dc:creator>
  <cp:lastModifiedBy>Chris Menard</cp:lastModifiedBy>
  <dcterms:created xsi:type="dcterms:W3CDTF">2017-04-01T16:20:02Z</dcterms:created>
  <dcterms:modified xsi:type="dcterms:W3CDTF">2017-05-10T02:24:16Z</dcterms:modified>
</cp:coreProperties>
</file>